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400" windowHeight="7935" activeTab="1"/>
  </bookViews>
  <sheets>
    <sheet name="TIỆN 1 CĐ" sheetId="1" r:id="rId1"/>
    <sheet name="PHAY 1 CĐ" sheetId="3" r:id="rId2"/>
    <sheet name="PHAY 1 TCN" sheetId="8" r:id="rId3"/>
    <sheet name="TIỆN 1 TCN" sheetId="4" r:id="rId4"/>
  </sheets>
  <calcPr calcId="144525"/>
</workbook>
</file>

<file path=xl/calcChain.xml><?xml version="1.0" encoding="utf-8"?>
<calcChain xmlns="http://schemas.openxmlformats.org/spreadsheetml/2006/main">
  <c r="E28" i="3" l="1"/>
  <c r="A36" i="8"/>
  <c r="A37" i="8" s="1"/>
  <c r="A38" i="8" s="1"/>
  <c r="A34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E31" i="4"/>
  <c r="F31" i="4" s="1"/>
  <c r="G27" i="4"/>
  <c r="E27" i="4"/>
  <c r="G26" i="4"/>
  <c r="E26" i="4"/>
  <c r="G25" i="4"/>
  <c r="E25" i="4"/>
  <c r="G24" i="4"/>
  <c r="E24" i="4"/>
  <c r="G23" i="4"/>
  <c r="E23" i="4"/>
  <c r="F23" i="4" s="1"/>
  <c r="G22" i="4"/>
  <c r="F22" i="4"/>
  <c r="E22" i="4"/>
  <c r="G21" i="4"/>
  <c r="F21" i="4"/>
  <c r="E21" i="4"/>
  <c r="G20" i="4"/>
  <c r="F20" i="4"/>
  <c r="E20" i="4"/>
  <c r="G19" i="4"/>
  <c r="F19" i="4"/>
  <c r="E19" i="4"/>
  <c r="G18" i="4"/>
  <c r="F18" i="4"/>
  <c r="E18" i="4"/>
  <c r="G17" i="4"/>
  <c r="F17" i="4"/>
  <c r="E17" i="4"/>
  <c r="F16" i="4"/>
  <c r="E16" i="4"/>
  <c r="E15" i="4"/>
  <c r="F15" i="4" s="1"/>
  <c r="F20" i="3" l="1"/>
  <c r="F19" i="3"/>
  <c r="F18" i="3"/>
  <c r="F17" i="3"/>
  <c r="F16" i="3"/>
  <c r="E21" i="3"/>
  <c r="E20" i="3"/>
  <c r="E19" i="3"/>
  <c r="E18" i="3"/>
  <c r="E17" i="3"/>
  <c r="E16" i="3"/>
  <c r="E15" i="3"/>
  <c r="F15" i="3"/>
  <c r="A36" i="3"/>
  <c r="A37" i="3" s="1"/>
  <c r="A38" i="3" s="1"/>
  <c r="A34" i="3"/>
  <c r="E31" i="1" l="1"/>
  <c r="F31" i="1" s="1"/>
  <c r="G27" i="1" l="1"/>
  <c r="E27" i="1"/>
  <c r="G26" i="1"/>
  <c r="E26" i="1"/>
  <c r="G25" i="1"/>
  <c r="E25" i="1"/>
  <c r="G24" i="1"/>
  <c r="E24" i="1"/>
  <c r="G23" i="1"/>
  <c r="E23" i="1"/>
  <c r="F23" i="1" s="1"/>
  <c r="G22" i="1"/>
  <c r="F22" i="1"/>
  <c r="E22" i="1"/>
  <c r="G21" i="1"/>
  <c r="F21" i="1"/>
  <c r="E21" i="1"/>
  <c r="G20" i="1"/>
  <c r="F20" i="1"/>
  <c r="E20" i="1"/>
  <c r="G19" i="1"/>
  <c r="F19" i="1"/>
  <c r="E19" i="1"/>
  <c r="G18" i="1"/>
  <c r="F18" i="1"/>
  <c r="E18" i="1"/>
  <c r="G17" i="1"/>
  <c r="F17" i="1"/>
  <c r="E17" i="1"/>
  <c r="F16" i="1"/>
  <c r="E16" i="1"/>
  <c r="E15" i="1"/>
  <c r="F15" i="1" s="1"/>
</calcChain>
</file>

<file path=xl/sharedStrings.xml><?xml version="1.0" encoding="utf-8"?>
<sst xmlns="http://schemas.openxmlformats.org/spreadsheetml/2006/main" count="414" uniqueCount="112">
  <si>
    <t>TRƯỜNG CAO ĐẲNG KỸ THUẬT</t>
  </si>
  <si>
    <t>CỘNG HÒA XÃ HỘI CHỦ NGHĨA VIỆT NAM</t>
  </si>
  <si>
    <t>LÝ TỰ TRỌNG TP. HỒ CHÍ MINH</t>
  </si>
  <si>
    <t>Độc lập - Tự do - Hạnh phúc</t>
  </si>
  <si>
    <t>KHOA CÔNG NGHỆ CƠ KHÍ</t>
  </si>
  <si>
    <t>XƯỞNG TIỆN</t>
  </si>
  <si>
    <t>PHIẾU ĐỀ NGHỊ</t>
  </si>
  <si>
    <t>Cấp vật tư thực tập học kỳ I</t>
  </si>
  <si>
    <t>Hệ:</t>
  </si>
  <si>
    <t>Cao Đẳng</t>
  </si>
  <si>
    <t>TT</t>
  </si>
  <si>
    <t xml:space="preserve">TÊN VẬT TƯ </t>
  </si>
  <si>
    <t>Mã hiệu Quy cách</t>
  </si>
  <si>
    <t>ĐVT</t>
  </si>
  <si>
    <t>Số lượng đề nghị</t>
  </si>
  <si>
    <t>GHI CHÚ</t>
  </si>
  <si>
    <t>Tổng số</t>
  </si>
  <si>
    <t>ưu tiên 1</t>
  </si>
  <si>
    <t>ưu tiên 2</t>
  </si>
  <si>
    <t>ưu tiên 3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</si>
  <si>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</si>
  <si>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</si>
  <si>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Phôi</t>
  </si>
  <si>
    <t>1sv/1</t>
  </si>
  <si>
    <t>Thép Ф50 x L55</t>
  </si>
  <si>
    <t>Dao Tiện ngoài đầu cong (45)</t>
  </si>
  <si>
    <t>T5K10</t>
  </si>
  <si>
    <t>Con</t>
  </si>
  <si>
    <t>Dao Tiện ngoài Vai (90)</t>
  </si>
  <si>
    <t>Dao Tiện lỗ suốt</t>
  </si>
  <si>
    <t>Dao Tiện lỗ bậc</t>
  </si>
  <si>
    <t>HSS</t>
  </si>
  <si>
    <t>Dao cắt rãnh ngoài</t>
  </si>
  <si>
    <t xml:space="preserve">Dao thép gió </t>
  </si>
  <si>
    <t>Ø6x100</t>
  </si>
  <si>
    <t>cây</t>
  </si>
  <si>
    <t>Mũi khoan tâm</t>
  </si>
  <si>
    <t>hộp</t>
  </si>
  <si>
    <t>10 sv/1</t>
  </si>
  <si>
    <t>Mũi khoan Ø16</t>
  </si>
  <si>
    <t>mũi</t>
  </si>
  <si>
    <t>Mũi khoan Ø18</t>
  </si>
  <si>
    <t>Mũi khoan Ø24</t>
  </si>
  <si>
    <t>Mũi khoan Ø26</t>
  </si>
  <si>
    <t>15 sv/1</t>
  </si>
  <si>
    <t>Cây sửa đá mài nhiều hạt</t>
  </si>
  <si>
    <t>k cương</t>
  </si>
  <si>
    <t>Cây</t>
  </si>
  <si>
    <t>học kỳ</t>
  </si>
  <si>
    <t>Đá mài dao hợp kim cứng Ø300</t>
  </si>
  <si>
    <t>Viên</t>
  </si>
  <si>
    <t>Đá mài phá Ø300</t>
  </si>
  <si>
    <t>Giũa dẹp tinh</t>
  </si>
  <si>
    <t>Kính trắng bảo hộ</t>
  </si>
  <si>
    <t>KING'S</t>
  </si>
  <si>
    <t>Cái</t>
  </si>
  <si>
    <t>Súng bắn hơi</t>
  </si>
  <si>
    <t xml:space="preserve">Bộ ống dây cho máy nén khí </t>
  </si>
  <si>
    <t>ống Ø12</t>
  </si>
  <si>
    <t>bộ</t>
  </si>
  <si>
    <t>dài 20m</t>
  </si>
  <si>
    <t>Vải lau máy</t>
  </si>
  <si>
    <t>kg</t>
  </si>
  <si>
    <t>Chổi tàu cau</t>
  </si>
  <si>
    <t>Chổi bông cỏ</t>
  </si>
  <si>
    <t>giũa dẹp  thô</t>
  </si>
  <si>
    <t>TRƯỞNG BỘ MÔN</t>
  </si>
  <si>
    <t>NGƯỜI ĐỀ NGHỊ</t>
  </si>
  <si>
    <t>5 sv/1</t>
  </si>
  <si>
    <t>Giũa dẹp thô</t>
  </si>
  <si>
    <t>2sv/1</t>
  </si>
  <si>
    <t>5sv/1</t>
  </si>
  <si>
    <t>10sv/1</t>
  </si>
  <si>
    <t>Số lớp:</t>
  </si>
  <si>
    <t>Số sinh viên:</t>
  </si>
  <si>
    <t>XƯỞNG PHAY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</si>
  <si>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</si>
  <si>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</t>
    </r>
  </si>
  <si>
    <t>Thép Ø20 x L200</t>
  </si>
  <si>
    <t>Thép</t>
  </si>
  <si>
    <t>4sv/1</t>
  </si>
  <si>
    <t xml:space="preserve">Dao phay quẹt HKC </t>
  </si>
  <si>
    <t>3sv/2</t>
  </si>
  <si>
    <t>Dao phay ngón Ø6 - 2 lưỡi cắt</t>
  </si>
  <si>
    <t>Dao phay ngón Ø8 - 2 lưỡi cắt</t>
  </si>
  <si>
    <t>Dao phay ngón Ø12-2lưỡi cắt</t>
  </si>
  <si>
    <t>Dao phay ngón Ø16 -4lưỡi cắt</t>
  </si>
  <si>
    <t>7sv/1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</si>
  <si>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</si>
  <si>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</si>
  <si>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</si>
  <si>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</si>
  <si>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Bộ ống dây cho máy nén khí ( ống</t>
  </si>
  <si>
    <t>nhựa dày, tốt)</t>
  </si>
  <si>
    <t>Bulong M6 (LG âm)</t>
  </si>
  <si>
    <t>Dài 15</t>
  </si>
  <si>
    <t>Bulong M8 (LG âm)</t>
  </si>
  <si>
    <t>Dài 20</t>
  </si>
  <si>
    <t>Bulong M12 (LG âm)</t>
  </si>
  <si>
    <t>Dài 40-50</t>
  </si>
  <si>
    <t>``</t>
  </si>
  <si>
    <t>Năm học 2017 - 2018</t>
  </si>
  <si>
    <t>16CĐ-CK1,2,3,4,5,6,7,8; 15CĐ-CĐ; 15CĐ-CĐT</t>
  </si>
  <si>
    <t>TRUNG CẤP</t>
  </si>
  <si>
    <t>16TCN-CKL</t>
  </si>
  <si>
    <t>Thép Ф50 x L250</t>
  </si>
  <si>
    <t>Lớp</t>
  </si>
  <si>
    <t>Lớp:</t>
  </si>
  <si>
    <t>15CĐ-CTM1,2,3,4,5; 15CĐ-CĐ; 15CĐ-CĐT</t>
  </si>
  <si>
    <t>15TCN-CKL</t>
  </si>
  <si>
    <t>Ngày  12   tháng    7  năm 2017</t>
  </si>
  <si>
    <t>Vũ Đức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</si>
</sst>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33">
    <font>
      <sz val="12"/>
      <color theme="1"/>
      <name val="Times New Roman"/>
      <family val="2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</font>
    <font>
      <sz val="13"/>
      <name val="Wingdings"/>
      <charset val="2"/>
    </font>
    <font>
      <b/>
      <sz val="18"/>
      <name val="Times New Roman"/>
      <family val="1"/>
    </font>
    <font>
      <sz val="1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4"/>
      <color indexed="8"/>
      <name val="VNI-Times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3"/>
      <name val="UVnTime"/>
    </font>
    <font>
      <sz val="13"/>
      <name val="VNI-Times"/>
    </font>
    <font>
      <sz val="12"/>
      <name val="Times New Roman"/>
      <family val="1"/>
      <charset val="163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3"/>
      <color indexed="8"/>
      <name val="Times New Roman"/>
      <family val="1"/>
    </font>
    <font>
      <b/>
      <sz val="13"/>
      <color indexed="8"/>
      <name val="VNI-Times"/>
    </font>
    <font>
      <b/>
      <sz val="10"/>
      <color indexed="8"/>
      <name val="Times New Roman"/>
      <family val="1"/>
    </font>
    <font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  <charset val="163"/>
    </font>
    <font>
      <b/>
      <sz val="14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16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" fillId="0" borderId="3" xfId="0" applyFont="1" applyBorder="1" applyAlignment="1">
      <alignment horizontal="justify" vertical="center" wrapText="1"/>
    </xf>
    <xf numFmtId="0" fontId="22" fillId="0" borderId="4" xfId="0" applyFont="1" applyBorder="1" applyAlignment="1">
      <alignment horizontal="justify" vertical="center" wrapText="1"/>
    </xf>
    <xf numFmtId="0" fontId="3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66" fontId="15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1</xdr:col>
      <xdr:colOff>1476375</xdr:colOff>
      <xdr:row>4</xdr:row>
      <xdr:rowOff>57150</xdr:rowOff>
    </xdr:to>
    <xdr:sp macro="" textlink="">
      <xdr:nvSpPr>
        <xdr:cNvPr id="2" name="Line 230"/>
        <xdr:cNvSpPr>
          <a:spLocks noChangeShapeType="1"/>
        </xdr:cNvSpPr>
      </xdr:nvSpPr>
      <xdr:spPr bwMode="auto">
        <a:xfrm>
          <a:off x="923925" y="895350"/>
          <a:ext cx="838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2</xdr:row>
      <xdr:rowOff>47625</xdr:rowOff>
    </xdr:from>
    <xdr:to>
      <xdr:col>6</xdr:col>
      <xdr:colOff>142875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4352925" y="466725"/>
          <a:ext cx="14859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</xdr:row>
          <xdr:rowOff>0</xdr:rowOff>
        </xdr:from>
        <xdr:to>
          <xdr:col>1</xdr:col>
          <xdr:colOff>123825</xdr:colOff>
          <xdr:row>30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</xdr:row>
          <xdr:rowOff>0</xdr:rowOff>
        </xdr:from>
        <xdr:to>
          <xdr:col>1</xdr:col>
          <xdr:colOff>123825</xdr:colOff>
          <xdr:row>30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</xdr:row>
          <xdr:rowOff>0</xdr:rowOff>
        </xdr:from>
        <xdr:to>
          <xdr:col>1</xdr:col>
          <xdr:colOff>123825</xdr:colOff>
          <xdr:row>30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</xdr:row>
          <xdr:rowOff>0</xdr:rowOff>
        </xdr:from>
        <xdr:to>
          <xdr:col>1</xdr:col>
          <xdr:colOff>123825</xdr:colOff>
          <xdr:row>30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</xdr:row>
          <xdr:rowOff>38100</xdr:rowOff>
        </xdr:from>
        <xdr:to>
          <xdr:col>1</xdr:col>
          <xdr:colOff>123825</xdr:colOff>
          <xdr:row>37</xdr:row>
          <xdr:rowOff>38100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38100</xdr:rowOff>
        </xdr:from>
        <xdr:to>
          <xdr:col>1</xdr:col>
          <xdr:colOff>123825</xdr:colOff>
          <xdr:row>22</xdr:row>
          <xdr:rowOff>38100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38100</xdr:rowOff>
        </xdr:from>
        <xdr:to>
          <xdr:col>1</xdr:col>
          <xdr:colOff>123825</xdr:colOff>
          <xdr:row>23</xdr:row>
          <xdr:rowOff>38100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38100</xdr:rowOff>
        </xdr:from>
        <xdr:to>
          <xdr:col>1</xdr:col>
          <xdr:colOff>123825</xdr:colOff>
          <xdr:row>24</xdr:row>
          <xdr:rowOff>38100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38100</xdr:rowOff>
        </xdr:from>
        <xdr:to>
          <xdr:col>1</xdr:col>
          <xdr:colOff>123825</xdr:colOff>
          <xdr:row>25</xdr:row>
          <xdr:rowOff>38100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38100</xdr:rowOff>
        </xdr:from>
        <xdr:to>
          <xdr:col>1</xdr:col>
          <xdr:colOff>123825</xdr:colOff>
          <xdr:row>26</xdr:row>
          <xdr:rowOff>38100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</xdr:row>
          <xdr:rowOff>0</xdr:rowOff>
        </xdr:from>
        <xdr:to>
          <xdr:col>1</xdr:col>
          <xdr:colOff>123825</xdr:colOff>
          <xdr:row>44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</xdr:row>
          <xdr:rowOff>0</xdr:rowOff>
        </xdr:from>
        <xdr:to>
          <xdr:col>1</xdr:col>
          <xdr:colOff>123825</xdr:colOff>
          <xdr:row>44</xdr:row>
          <xdr:rowOff>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</xdr:row>
          <xdr:rowOff>0</xdr:rowOff>
        </xdr:from>
        <xdr:to>
          <xdr:col>1</xdr:col>
          <xdr:colOff>123825</xdr:colOff>
          <xdr:row>44</xdr:row>
          <xdr:rowOff>0</xdr:rowOff>
        </xdr:to>
        <xdr:sp macro="" textlink="">
          <xdr:nvSpPr>
            <xdr:cNvPr id="9219" name="Object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</xdr:row>
          <xdr:rowOff>0</xdr:rowOff>
        </xdr:from>
        <xdr:to>
          <xdr:col>1</xdr:col>
          <xdr:colOff>123825</xdr:colOff>
          <xdr:row>44</xdr:row>
          <xdr:rowOff>0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</xdr:row>
          <xdr:rowOff>0</xdr:rowOff>
        </xdr:from>
        <xdr:to>
          <xdr:col>1</xdr:col>
          <xdr:colOff>123825</xdr:colOff>
          <xdr:row>44</xdr:row>
          <xdr:rowOff>0</xdr:rowOff>
        </xdr:to>
        <xdr:sp macro="" textlink="">
          <xdr:nvSpPr>
            <xdr:cNvPr id="9221" name="Object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</xdr:row>
          <xdr:rowOff>0</xdr:rowOff>
        </xdr:from>
        <xdr:to>
          <xdr:col>1</xdr:col>
          <xdr:colOff>123825</xdr:colOff>
          <xdr:row>44</xdr:row>
          <xdr:rowOff>0</xdr:rowOff>
        </xdr:to>
        <xdr:sp macro="" textlink="">
          <xdr:nvSpPr>
            <xdr:cNvPr id="9222" name="Object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</xdr:row>
          <xdr:rowOff>0</xdr:rowOff>
        </xdr:from>
        <xdr:to>
          <xdr:col>1</xdr:col>
          <xdr:colOff>123825</xdr:colOff>
          <xdr:row>44</xdr:row>
          <xdr:rowOff>0</xdr:rowOff>
        </xdr:to>
        <xdr:sp macro="" textlink="">
          <xdr:nvSpPr>
            <xdr:cNvPr id="9223" name="Object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</xdr:row>
          <xdr:rowOff>0</xdr:rowOff>
        </xdr:from>
        <xdr:to>
          <xdr:col>1</xdr:col>
          <xdr:colOff>123825</xdr:colOff>
          <xdr:row>44</xdr:row>
          <xdr:rowOff>0</xdr:rowOff>
        </xdr:to>
        <xdr:sp macro="" textlink="">
          <xdr:nvSpPr>
            <xdr:cNvPr id="9224" name="Object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</xdr:row>
          <xdr:rowOff>0</xdr:rowOff>
        </xdr:from>
        <xdr:to>
          <xdr:col>1</xdr:col>
          <xdr:colOff>123825</xdr:colOff>
          <xdr:row>44</xdr:row>
          <xdr:rowOff>0</xdr:rowOff>
        </xdr:to>
        <xdr:sp macro="" textlink="">
          <xdr:nvSpPr>
            <xdr:cNvPr id="9225" name="Object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</xdr:row>
          <xdr:rowOff>0</xdr:rowOff>
        </xdr:from>
        <xdr:to>
          <xdr:col>1</xdr:col>
          <xdr:colOff>123825</xdr:colOff>
          <xdr:row>44</xdr:row>
          <xdr:rowOff>0</xdr:rowOff>
        </xdr:to>
        <xdr:sp macro="" textlink="">
          <xdr:nvSpPr>
            <xdr:cNvPr id="9226" name="Object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</xdr:row>
          <xdr:rowOff>0</xdr:rowOff>
        </xdr:from>
        <xdr:to>
          <xdr:col>1</xdr:col>
          <xdr:colOff>123825</xdr:colOff>
          <xdr:row>44</xdr:row>
          <xdr:rowOff>0</xdr:rowOff>
        </xdr:to>
        <xdr:sp macro="" textlink="">
          <xdr:nvSpPr>
            <xdr:cNvPr id="9227" name="Object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1</xdr:col>
      <xdr:colOff>1476375</xdr:colOff>
      <xdr:row>4</xdr:row>
      <xdr:rowOff>57150</xdr:rowOff>
    </xdr:to>
    <xdr:sp macro="" textlink="">
      <xdr:nvSpPr>
        <xdr:cNvPr id="2" name="Line 230"/>
        <xdr:cNvSpPr>
          <a:spLocks noChangeShapeType="1"/>
        </xdr:cNvSpPr>
      </xdr:nvSpPr>
      <xdr:spPr bwMode="auto">
        <a:xfrm>
          <a:off x="1095375" y="895350"/>
          <a:ext cx="838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2</xdr:row>
      <xdr:rowOff>47625</xdr:rowOff>
    </xdr:from>
    <xdr:to>
      <xdr:col>6</xdr:col>
      <xdr:colOff>142875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4524375" y="466725"/>
          <a:ext cx="14859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6149" name="Object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6150" name="Object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6151" name="Object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6152" name="Object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154" name="Object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155" name="Object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156" name="Object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6161" name="Object 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6162" name="Object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6163" name="Object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6164" name="Object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165" name="Object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6170" name="Object 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6171" name="Object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123825</xdr:colOff>
          <xdr:row>18</xdr:row>
          <xdr:rowOff>0</xdr:rowOff>
        </xdr:to>
        <xdr:sp macro="" textlink="">
          <xdr:nvSpPr>
            <xdr:cNvPr id="6172" name="Object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173" name="Object 2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174" name="Object 3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175" name="Object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176" name="Object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</xdr:row>
          <xdr:rowOff>0</xdr:rowOff>
        </xdr:from>
        <xdr:to>
          <xdr:col>1</xdr:col>
          <xdr:colOff>123825</xdr:colOff>
          <xdr:row>30</xdr:row>
          <xdr:rowOff>0</xdr:rowOff>
        </xdr:to>
        <xdr:sp macro="" textlink="">
          <xdr:nvSpPr>
            <xdr:cNvPr id="6177" name="Object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</xdr:row>
          <xdr:rowOff>0</xdr:rowOff>
        </xdr:from>
        <xdr:to>
          <xdr:col>1</xdr:col>
          <xdr:colOff>123825</xdr:colOff>
          <xdr:row>30</xdr:row>
          <xdr:rowOff>0</xdr:rowOff>
        </xdr:to>
        <xdr:sp macro="" textlink="">
          <xdr:nvSpPr>
            <xdr:cNvPr id="6178" name="Object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</xdr:row>
          <xdr:rowOff>0</xdr:rowOff>
        </xdr:from>
        <xdr:to>
          <xdr:col>1</xdr:col>
          <xdr:colOff>123825</xdr:colOff>
          <xdr:row>30</xdr:row>
          <xdr:rowOff>0</xdr:rowOff>
        </xdr:to>
        <xdr:sp macro="" textlink="">
          <xdr:nvSpPr>
            <xdr:cNvPr id="6179" name="Object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</xdr:row>
          <xdr:rowOff>0</xdr:rowOff>
        </xdr:from>
        <xdr:to>
          <xdr:col>1</xdr:col>
          <xdr:colOff>123825</xdr:colOff>
          <xdr:row>30</xdr:row>
          <xdr:rowOff>0</xdr:rowOff>
        </xdr:to>
        <xdr:sp macro="" textlink="">
          <xdr:nvSpPr>
            <xdr:cNvPr id="6180" name="Object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6185" name="Object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6186" name="Object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6187" name="Object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6188" name="Object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6189" name="Object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6190" name="Object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</xdr:row>
          <xdr:rowOff>0</xdr:rowOff>
        </xdr:from>
        <xdr:to>
          <xdr:col>1</xdr:col>
          <xdr:colOff>123825</xdr:colOff>
          <xdr:row>32</xdr:row>
          <xdr:rowOff>0</xdr:rowOff>
        </xdr:to>
        <xdr:sp macro="" textlink="">
          <xdr:nvSpPr>
            <xdr:cNvPr id="6191" name="Object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6192" name="Object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6193" name="Object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6194" name="Object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</xdr:row>
          <xdr:rowOff>38100</xdr:rowOff>
        </xdr:from>
        <xdr:to>
          <xdr:col>1</xdr:col>
          <xdr:colOff>123825</xdr:colOff>
          <xdr:row>37</xdr:row>
          <xdr:rowOff>38100</xdr:rowOff>
        </xdr:to>
        <xdr:sp macro="" textlink="">
          <xdr:nvSpPr>
            <xdr:cNvPr id="6195" name="Object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6199" name="Object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6200" name="Object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6201" name="Object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6202" name="Object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6203" name="Object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6204" name="Object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6205" name="Object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6206" name="Object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6207" name="Object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6208" name="Object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6209" name="Object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</xdr:row>
          <xdr:rowOff>0</xdr:rowOff>
        </xdr:from>
        <xdr:to>
          <xdr:col>1</xdr:col>
          <xdr:colOff>123825</xdr:colOff>
          <xdr:row>43</xdr:row>
          <xdr:rowOff>0</xdr:rowOff>
        </xdr:to>
        <xdr:sp macro="" textlink="">
          <xdr:nvSpPr>
            <xdr:cNvPr id="6210" name="Object 6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211" name="Object 6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212" name="Object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213" name="Object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214" name="Object 7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6216" name="Object 7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6217" name="Object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6218" name="Object 7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6219" name="Object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6220" name="Object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6221" name="Object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6222" name="Object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6223" name="Object 7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6224" name="Object 8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6225" name="Object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38100</xdr:rowOff>
        </xdr:from>
        <xdr:to>
          <xdr:col>1</xdr:col>
          <xdr:colOff>123825</xdr:colOff>
          <xdr:row>22</xdr:row>
          <xdr:rowOff>38100</xdr:rowOff>
        </xdr:to>
        <xdr:sp macro="" textlink="">
          <xdr:nvSpPr>
            <xdr:cNvPr id="6226" name="Object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6227" name="Object 8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6228" name="Object 8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6229" name="Object 8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6230" name="Object 8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6231" name="Object 8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6232" name="Object 8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6233" name="Object 8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123825</xdr:colOff>
          <xdr:row>33</xdr:row>
          <xdr:rowOff>0</xdr:rowOff>
        </xdr:to>
        <xdr:sp macro="" textlink="">
          <xdr:nvSpPr>
            <xdr:cNvPr id="6234" name="Object 9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38100</xdr:rowOff>
        </xdr:from>
        <xdr:to>
          <xdr:col>1</xdr:col>
          <xdr:colOff>123825</xdr:colOff>
          <xdr:row>23</xdr:row>
          <xdr:rowOff>38100</xdr:rowOff>
        </xdr:to>
        <xdr:sp macro="" textlink="">
          <xdr:nvSpPr>
            <xdr:cNvPr id="6235" name="Object 9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38100</xdr:rowOff>
        </xdr:from>
        <xdr:to>
          <xdr:col>1</xdr:col>
          <xdr:colOff>123825</xdr:colOff>
          <xdr:row>24</xdr:row>
          <xdr:rowOff>38100</xdr:rowOff>
        </xdr:to>
        <xdr:sp macro="" textlink="">
          <xdr:nvSpPr>
            <xdr:cNvPr id="6236" name="Object 9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38100</xdr:rowOff>
        </xdr:from>
        <xdr:to>
          <xdr:col>1</xdr:col>
          <xdr:colOff>123825</xdr:colOff>
          <xdr:row>25</xdr:row>
          <xdr:rowOff>38100</xdr:rowOff>
        </xdr:to>
        <xdr:sp macro="" textlink="">
          <xdr:nvSpPr>
            <xdr:cNvPr id="6237" name="Object 9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</xdr:row>
          <xdr:rowOff>38100</xdr:rowOff>
        </xdr:from>
        <xdr:to>
          <xdr:col>1</xdr:col>
          <xdr:colOff>123825</xdr:colOff>
          <xdr:row>26</xdr:row>
          <xdr:rowOff>38100</xdr:rowOff>
        </xdr:to>
        <xdr:sp macro="" textlink="">
          <xdr:nvSpPr>
            <xdr:cNvPr id="6238" name="Object 9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76" Type="http://schemas.openxmlformats.org/officeDocument/2006/relationships/oleObject" Target="../embeddings/oleObject72.bin"/><Relationship Id="rId84" Type="http://schemas.openxmlformats.org/officeDocument/2006/relationships/oleObject" Target="../embeddings/oleObject80.bin"/><Relationship Id="rId89" Type="http://schemas.openxmlformats.org/officeDocument/2006/relationships/oleObject" Target="../embeddings/oleObject85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7.bin"/><Relationship Id="rId92" Type="http://schemas.openxmlformats.org/officeDocument/2006/relationships/oleObject" Target="../embeddings/oleObject88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5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66" Type="http://schemas.openxmlformats.org/officeDocument/2006/relationships/oleObject" Target="../embeddings/oleObject62.bin"/><Relationship Id="rId74" Type="http://schemas.openxmlformats.org/officeDocument/2006/relationships/oleObject" Target="../embeddings/oleObject70.bin"/><Relationship Id="rId79" Type="http://schemas.openxmlformats.org/officeDocument/2006/relationships/oleObject" Target="../embeddings/oleObject75.bin"/><Relationship Id="rId87" Type="http://schemas.openxmlformats.org/officeDocument/2006/relationships/oleObject" Target="../embeddings/oleObject83.bin"/><Relationship Id="rId5" Type="http://schemas.openxmlformats.org/officeDocument/2006/relationships/oleObject" Target="../embeddings/oleObject2.bin"/><Relationship Id="rId61" Type="http://schemas.openxmlformats.org/officeDocument/2006/relationships/oleObject" Target="../embeddings/oleObject57.bin"/><Relationship Id="rId82" Type="http://schemas.openxmlformats.org/officeDocument/2006/relationships/oleObject" Target="../embeddings/oleObject78.bin"/><Relationship Id="rId90" Type="http://schemas.openxmlformats.org/officeDocument/2006/relationships/oleObject" Target="../embeddings/oleObject86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56" Type="http://schemas.openxmlformats.org/officeDocument/2006/relationships/oleObject" Target="../embeddings/oleObject52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77" Type="http://schemas.openxmlformats.org/officeDocument/2006/relationships/oleObject" Target="../embeddings/oleObject73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80" Type="http://schemas.openxmlformats.org/officeDocument/2006/relationships/oleObject" Target="../embeddings/oleObject76.bin"/><Relationship Id="rId85" Type="http://schemas.openxmlformats.org/officeDocument/2006/relationships/oleObject" Target="../embeddings/oleObject81.bin"/><Relationship Id="rId93" Type="http://schemas.openxmlformats.org/officeDocument/2006/relationships/oleObject" Target="../embeddings/oleObject89.bin"/><Relationship Id="rId3" Type="http://schemas.openxmlformats.org/officeDocument/2006/relationships/oleObject" Target="../embeddings/oleObject1.bin"/><Relationship Id="rId12" Type="http://schemas.openxmlformats.org/officeDocument/2006/relationships/image" Target="../media/image2.wmf"/><Relationship Id="rId17" Type="http://schemas.openxmlformats.org/officeDocument/2006/relationships/oleObject" Target="../embeddings/oleObject13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oleObject" Target="../embeddings/oleObject42.bin"/><Relationship Id="rId59" Type="http://schemas.openxmlformats.org/officeDocument/2006/relationships/oleObject" Target="../embeddings/oleObject55.bin"/><Relationship Id="rId67" Type="http://schemas.openxmlformats.org/officeDocument/2006/relationships/oleObject" Target="../embeddings/oleObject63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83" Type="http://schemas.openxmlformats.org/officeDocument/2006/relationships/oleObject" Target="../embeddings/oleObject79.bin"/><Relationship Id="rId88" Type="http://schemas.openxmlformats.org/officeDocument/2006/relationships/oleObject" Target="../embeddings/oleObject84.bin"/><Relationship Id="rId91" Type="http://schemas.openxmlformats.org/officeDocument/2006/relationships/oleObject" Target="../embeddings/oleObject87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10" Type="http://schemas.openxmlformats.org/officeDocument/2006/relationships/oleObject" Target="../embeddings/oleObject7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78" Type="http://schemas.openxmlformats.org/officeDocument/2006/relationships/oleObject" Target="../embeddings/oleObject74.bin"/><Relationship Id="rId81" Type="http://schemas.openxmlformats.org/officeDocument/2006/relationships/oleObject" Target="../embeddings/oleObject77.bin"/><Relationship Id="rId86" Type="http://schemas.openxmlformats.org/officeDocument/2006/relationships/oleObject" Target="../embeddings/oleObject82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3.bin"/><Relationship Id="rId13" Type="http://schemas.openxmlformats.org/officeDocument/2006/relationships/image" Target="../media/image2.wmf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92.bin"/><Relationship Id="rId12" Type="http://schemas.openxmlformats.org/officeDocument/2006/relationships/oleObject" Target="../embeddings/oleObject97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00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91.bin"/><Relationship Id="rId11" Type="http://schemas.openxmlformats.org/officeDocument/2006/relationships/oleObject" Target="../embeddings/oleObject96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99.bin"/><Relationship Id="rId10" Type="http://schemas.openxmlformats.org/officeDocument/2006/relationships/oleObject" Target="../embeddings/oleObject95.bin"/><Relationship Id="rId4" Type="http://schemas.openxmlformats.org/officeDocument/2006/relationships/oleObject" Target="../embeddings/oleObject90.bin"/><Relationship Id="rId9" Type="http://schemas.openxmlformats.org/officeDocument/2006/relationships/oleObject" Target="../embeddings/oleObject94.bin"/><Relationship Id="rId14" Type="http://schemas.openxmlformats.org/officeDocument/2006/relationships/oleObject" Target="../embeddings/oleObject9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5.bin"/><Relationship Id="rId13" Type="http://schemas.openxmlformats.org/officeDocument/2006/relationships/oleObject" Target="../embeddings/oleObject109.bin"/><Relationship Id="rId3" Type="http://schemas.openxmlformats.org/officeDocument/2006/relationships/oleObject" Target="../embeddings/oleObject101.bin"/><Relationship Id="rId7" Type="http://schemas.openxmlformats.org/officeDocument/2006/relationships/oleObject" Target="../embeddings/oleObject104.bin"/><Relationship Id="rId12" Type="http://schemas.openxmlformats.org/officeDocument/2006/relationships/image" Target="../media/image2.wmf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103.bin"/><Relationship Id="rId11" Type="http://schemas.openxmlformats.org/officeDocument/2006/relationships/oleObject" Target="../embeddings/oleObject108.bin"/><Relationship Id="rId5" Type="http://schemas.openxmlformats.org/officeDocument/2006/relationships/oleObject" Target="../embeddings/oleObject102.bin"/><Relationship Id="rId15" Type="http://schemas.openxmlformats.org/officeDocument/2006/relationships/oleObject" Target="../embeddings/oleObject111.bin"/><Relationship Id="rId10" Type="http://schemas.openxmlformats.org/officeDocument/2006/relationships/oleObject" Target="../embeddings/oleObject107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106.bin"/><Relationship Id="rId14" Type="http://schemas.openxmlformats.org/officeDocument/2006/relationships/oleObject" Target="../embeddings/oleObject110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20.bin"/><Relationship Id="rId18" Type="http://schemas.openxmlformats.org/officeDocument/2006/relationships/oleObject" Target="../embeddings/oleObject125.bin"/><Relationship Id="rId26" Type="http://schemas.openxmlformats.org/officeDocument/2006/relationships/oleObject" Target="../embeddings/oleObject133.bin"/><Relationship Id="rId39" Type="http://schemas.openxmlformats.org/officeDocument/2006/relationships/oleObject" Target="../embeddings/oleObject146.bin"/><Relationship Id="rId21" Type="http://schemas.openxmlformats.org/officeDocument/2006/relationships/oleObject" Target="../embeddings/oleObject128.bin"/><Relationship Id="rId34" Type="http://schemas.openxmlformats.org/officeDocument/2006/relationships/oleObject" Target="../embeddings/oleObject141.bin"/><Relationship Id="rId42" Type="http://schemas.openxmlformats.org/officeDocument/2006/relationships/oleObject" Target="../embeddings/oleObject149.bin"/><Relationship Id="rId47" Type="http://schemas.openxmlformats.org/officeDocument/2006/relationships/oleObject" Target="../embeddings/oleObject154.bin"/><Relationship Id="rId50" Type="http://schemas.openxmlformats.org/officeDocument/2006/relationships/oleObject" Target="../embeddings/oleObject157.bin"/><Relationship Id="rId55" Type="http://schemas.openxmlformats.org/officeDocument/2006/relationships/oleObject" Target="../embeddings/oleObject162.bin"/><Relationship Id="rId63" Type="http://schemas.openxmlformats.org/officeDocument/2006/relationships/oleObject" Target="../embeddings/oleObject170.bin"/><Relationship Id="rId68" Type="http://schemas.openxmlformats.org/officeDocument/2006/relationships/oleObject" Target="../embeddings/oleObject175.bin"/><Relationship Id="rId76" Type="http://schemas.openxmlformats.org/officeDocument/2006/relationships/oleObject" Target="../embeddings/oleObject183.bin"/><Relationship Id="rId7" Type="http://schemas.openxmlformats.org/officeDocument/2006/relationships/oleObject" Target="../embeddings/oleObject115.bin"/><Relationship Id="rId71" Type="http://schemas.openxmlformats.org/officeDocument/2006/relationships/oleObject" Target="../embeddings/oleObject178.bin"/><Relationship Id="rId2" Type="http://schemas.openxmlformats.org/officeDocument/2006/relationships/vmlDrawing" Target="../drawings/vmlDrawing4.vml"/><Relationship Id="rId16" Type="http://schemas.openxmlformats.org/officeDocument/2006/relationships/oleObject" Target="../embeddings/oleObject123.bin"/><Relationship Id="rId29" Type="http://schemas.openxmlformats.org/officeDocument/2006/relationships/oleObject" Target="../embeddings/oleObject136.bin"/><Relationship Id="rId11" Type="http://schemas.openxmlformats.org/officeDocument/2006/relationships/oleObject" Target="../embeddings/oleObject119.bin"/><Relationship Id="rId24" Type="http://schemas.openxmlformats.org/officeDocument/2006/relationships/oleObject" Target="../embeddings/oleObject131.bin"/><Relationship Id="rId32" Type="http://schemas.openxmlformats.org/officeDocument/2006/relationships/oleObject" Target="../embeddings/oleObject139.bin"/><Relationship Id="rId37" Type="http://schemas.openxmlformats.org/officeDocument/2006/relationships/oleObject" Target="../embeddings/oleObject144.bin"/><Relationship Id="rId40" Type="http://schemas.openxmlformats.org/officeDocument/2006/relationships/oleObject" Target="../embeddings/oleObject147.bin"/><Relationship Id="rId45" Type="http://schemas.openxmlformats.org/officeDocument/2006/relationships/oleObject" Target="../embeddings/oleObject152.bin"/><Relationship Id="rId53" Type="http://schemas.openxmlformats.org/officeDocument/2006/relationships/oleObject" Target="../embeddings/oleObject160.bin"/><Relationship Id="rId58" Type="http://schemas.openxmlformats.org/officeDocument/2006/relationships/oleObject" Target="../embeddings/oleObject165.bin"/><Relationship Id="rId66" Type="http://schemas.openxmlformats.org/officeDocument/2006/relationships/oleObject" Target="../embeddings/oleObject173.bin"/><Relationship Id="rId74" Type="http://schemas.openxmlformats.org/officeDocument/2006/relationships/oleObject" Target="../embeddings/oleObject181.bin"/><Relationship Id="rId79" Type="http://schemas.openxmlformats.org/officeDocument/2006/relationships/oleObject" Target="../embeddings/oleObject186.bin"/><Relationship Id="rId5" Type="http://schemas.openxmlformats.org/officeDocument/2006/relationships/oleObject" Target="../embeddings/oleObject113.bin"/><Relationship Id="rId61" Type="http://schemas.openxmlformats.org/officeDocument/2006/relationships/oleObject" Target="../embeddings/oleObject168.bin"/><Relationship Id="rId82" Type="http://schemas.openxmlformats.org/officeDocument/2006/relationships/oleObject" Target="../embeddings/oleObject189.bin"/><Relationship Id="rId10" Type="http://schemas.openxmlformats.org/officeDocument/2006/relationships/oleObject" Target="../embeddings/oleObject118.bin"/><Relationship Id="rId19" Type="http://schemas.openxmlformats.org/officeDocument/2006/relationships/oleObject" Target="../embeddings/oleObject126.bin"/><Relationship Id="rId31" Type="http://schemas.openxmlformats.org/officeDocument/2006/relationships/oleObject" Target="../embeddings/oleObject138.bin"/><Relationship Id="rId44" Type="http://schemas.openxmlformats.org/officeDocument/2006/relationships/oleObject" Target="../embeddings/oleObject151.bin"/><Relationship Id="rId52" Type="http://schemas.openxmlformats.org/officeDocument/2006/relationships/oleObject" Target="../embeddings/oleObject159.bin"/><Relationship Id="rId60" Type="http://schemas.openxmlformats.org/officeDocument/2006/relationships/oleObject" Target="../embeddings/oleObject167.bin"/><Relationship Id="rId65" Type="http://schemas.openxmlformats.org/officeDocument/2006/relationships/oleObject" Target="../embeddings/oleObject172.bin"/><Relationship Id="rId73" Type="http://schemas.openxmlformats.org/officeDocument/2006/relationships/oleObject" Target="../embeddings/oleObject180.bin"/><Relationship Id="rId78" Type="http://schemas.openxmlformats.org/officeDocument/2006/relationships/oleObject" Target="../embeddings/oleObject185.bin"/><Relationship Id="rId81" Type="http://schemas.openxmlformats.org/officeDocument/2006/relationships/oleObject" Target="../embeddings/oleObject188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117.bin"/><Relationship Id="rId14" Type="http://schemas.openxmlformats.org/officeDocument/2006/relationships/oleObject" Target="../embeddings/oleObject121.bin"/><Relationship Id="rId22" Type="http://schemas.openxmlformats.org/officeDocument/2006/relationships/oleObject" Target="../embeddings/oleObject129.bin"/><Relationship Id="rId27" Type="http://schemas.openxmlformats.org/officeDocument/2006/relationships/oleObject" Target="../embeddings/oleObject134.bin"/><Relationship Id="rId30" Type="http://schemas.openxmlformats.org/officeDocument/2006/relationships/oleObject" Target="../embeddings/oleObject137.bin"/><Relationship Id="rId35" Type="http://schemas.openxmlformats.org/officeDocument/2006/relationships/oleObject" Target="../embeddings/oleObject142.bin"/><Relationship Id="rId43" Type="http://schemas.openxmlformats.org/officeDocument/2006/relationships/oleObject" Target="../embeddings/oleObject150.bin"/><Relationship Id="rId48" Type="http://schemas.openxmlformats.org/officeDocument/2006/relationships/oleObject" Target="../embeddings/oleObject155.bin"/><Relationship Id="rId56" Type="http://schemas.openxmlformats.org/officeDocument/2006/relationships/oleObject" Target="../embeddings/oleObject163.bin"/><Relationship Id="rId64" Type="http://schemas.openxmlformats.org/officeDocument/2006/relationships/oleObject" Target="../embeddings/oleObject171.bin"/><Relationship Id="rId69" Type="http://schemas.openxmlformats.org/officeDocument/2006/relationships/oleObject" Target="../embeddings/oleObject176.bin"/><Relationship Id="rId77" Type="http://schemas.openxmlformats.org/officeDocument/2006/relationships/oleObject" Target="../embeddings/oleObject184.bin"/><Relationship Id="rId8" Type="http://schemas.openxmlformats.org/officeDocument/2006/relationships/oleObject" Target="../embeddings/oleObject116.bin"/><Relationship Id="rId51" Type="http://schemas.openxmlformats.org/officeDocument/2006/relationships/oleObject" Target="../embeddings/oleObject158.bin"/><Relationship Id="rId72" Type="http://schemas.openxmlformats.org/officeDocument/2006/relationships/oleObject" Target="../embeddings/oleObject179.bin"/><Relationship Id="rId80" Type="http://schemas.openxmlformats.org/officeDocument/2006/relationships/oleObject" Target="../embeddings/oleObject187.bin"/><Relationship Id="rId3" Type="http://schemas.openxmlformats.org/officeDocument/2006/relationships/oleObject" Target="../embeddings/oleObject112.bin"/><Relationship Id="rId12" Type="http://schemas.openxmlformats.org/officeDocument/2006/relationships/image" Target="../media/image2.wmf"/><Relationship Id="rId17" Type="http://schemas.openxmlformats.org/officeDocument/2006/relationships/oleObject" Target="../embeddings/oleObject124.bin"/><Relationship Id="rId25" Type="http://schemas.openxmlformats.org/officeDocument/2006/relationships/oleObject" Target="../embeddings/oleObject132.bin"/><Relationship Id="rId33" Type="http://schemas.openxmlformats.org/officeDocument/2006/relationships/oleObject" Target="../embeddings/oleObject140.bin"/><Relationship Id="rId38" Type="http://schemas.openxmlformats.org/officeDocument/2006/relationships/oleObject" Target="../embeddings/oleObject145.bin"/><Relationship Id="rId46" Type="http://schemas.openxmlformats.org/officeDocument/2006/relationships/oleObject" Target="../embeddings/oleObject153.bin"/><Relationship Id="rId59" Type="http://schemas.openxmlformats.org/officeDocument/2006/relationships/oleObject" Target="../embeddings/oleObject166.bin"/><Relationship Id="rId67" Type="http://schemas.openxmlformats.org/officeDocument/2006/relationships/oleObject" Target="../embeddings/oleObject174.bin"/><Relationship Id="rId20" Type="http://schemas.openxmlformats.org/officeDocument/2006/relationships/oleObject" Target="../embeddings/oleObject127.bin"/><Relationship Id="rId41" Type="http://schemas.openxmlformats.org/officeDocument/2006/relationships/oleObject" Target="../embeddings/oleObject148.bin"/><Relationship Id="rId54" Type="http://schemas.openxmlformats.org/officeDocument/2006/relationships/oleObject" Target="../embeddings/oleObject161.bin"/><Relationship Id="rId62" Type="http://schemas.openxmlformats.org/officeDocument/2006/relationships/oleObject" Target="../embeddings/oleObject169.bin"/><Relationship Id="rId70" Type="http://schemas.openxmlformats.org/officeDocument/2006/relationships/oleObject" Target="../embeddings/oleObject177.bin"/><Relationship Id="rId75" Type="http://schemas.openxmlformats.org/officeDocument/2006/relationships/oleObject" Target="../embeddings/oleObject182.bin"/><Relationship Id="rId1" Type="http://schemas.openxmlformats.org/officeDocument/2006/relationships/drawing" Target="../drawings/drawing4.xml"/><Relationship Id="rId6" Type="http://schemas.openxmlformats.org/officeDocument/2006/relationships/oleObject" Target="../embeddings/oleObject114.bin"/><Relationship Id="rId15" Type="http://schemas.openxmlformats.org/officeDocument/2006/relationships/oleObject" Target="../embeddings/oleObject122.bin"/><Relationship Id="rId23" Type="http://schemas.openxmlformats.org/officeDocument/2006/relationships/oleObject" Target="../embeddings/oleObject130.bin"/><Relationship Id="rId28" Type="http://schemas.openxmlformats.org/officeDocument/2006/relationships/oleObject" Target="../embeddings/oleObject135.bin"/><Relationship Id="rId36" Type="http://schemas.openxmlformats.org/officeDocument/2006/relationships/oleObject" Target="../embeddings/oleObject143.bin"/><Relationship Id="rId49" Type="http://schemas.openxmlformats.org/officeDocument/2006/relationships/oleObject" Target="../embeddings/oleObject156.bin"/><Relationship Id="rId57" Type="http://schemas.openxmlformats.org/officeDocument/2006/relationships/oleObject" Target="../embeddings/oleObject16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8"/>
  <sheetViews>
    <sheetView workbookViewId="0">
      <selection activeCell="O13" sqref="O13"/>
    </sheetView>
  </sheetViews>
  <sheetFormatPr defaultRowHeight="16.5"/>
  <cols>
    <col min="1" max="1" width="6" style="2" customWidth="1"/>
    <col min="2" max="2" width="31.75" style="2" customWidth="1"/>
    <col min="3" max="3" width="11" style="2" customWidth="1"/>
    <col min="4" max="4" width="8.125" style="2" customWidth="1"/>
    <col min="5" max="5" width="13.125" style="2" bestFit="1" customWidth="1"/>
    <col min="6" max="8" width="7" style="2" customWidth="1"/>
    <col min="9" max="9" width="13.5" style="2" customWidth="1"/>
    <col min="10" max="256" width="9" style="2"/>
    <col min="257" max="257" width="3.75" style="2" customWidth="1"/>
    <col min="258" max="258" width="31.75" style="2" customWidth="1"/>
    <col min="259" max="259" width="11" style="2" customWidth="1"/>
    <col min="260" max="260" width="8.125" style="2" customWidth="1"/>
    <col min="261" max="261" width="13.125" style="2" bestFit="1" customWidth="1"/>
    <col min="262" max="264" width="7" style="2" customWidth="1"/>
    <col min="265" max="265" width="13.5" style="2" customWidth="1"/>
    <col min="266" max="512" width="9" style="2"/>
    <col min="513" max="513" width="3.75" style="2" customWidth="1"/>
    <col min="514" max="514" width="31.75" style="2" customWidth="1"/>
    <col min="515" max="515" width="11" style="2" customWidth="1"/>
    <col min="516" max="516" width="8.125" style="2" customWidth="1"/>
    <col min="517" max="517" width="13.125" style="2" bestFit="1" customWidth="1"/>
    <col min="518" max="520" width="7" style="2" customWidth="1"/>
    <col min="521" max="521" width="13.5" style="2" customWidth="1"/>
    <col min="522" max="768" width="9" style="2"/>
    <col min="769" max="769" width="3.75" style="2" customWidth="1"/>
    <col min="770" max="770" width="31.75" style="2" customWidth="1"/>
    <col min="771" max="771" width="11" style="2" customWidth="1"/>
    <col min="772" max="772" width="8.125" style="2" customWidth="1"/>
    <col min="773" max="773" width="13.125" style="2" bestFit="1" customWidth="1"/>
    <col min="774" max="776" width="7" style="2" customWidth="1"/>
    <col min="777" max="777" width="13.5" style="2" customWidth="1"/>
    <col min="778" max="1024" width="9" style="2"/>
    <col min="1025" max="1025" width="3.75" style="2" customWidth="1"/>
    <col min="1026" max="1026" width="31.75" style="2" customWidth="1"/>
    <col min="1027" max="1027" width="11" style="2" customWidth="1"/>
    <col min="1028" max="1028" width="8.125" style="2" customWidth="1"/>
    <col min="1029" max="1029" width="13.125" style="2" bestFit="1" customWidth="1"/>
    <col min="1030" max="1032" width="7" style="2" customWidth="1"/>
    <col min="1033" max="1033" width="13.5" style="2" customWidth="1"/>
    <col min="1034" max="1280" width="9" style="2"/>
    <col min="1281" max="1281" width="3.75" style="2" customWidth="1"/>
    <col min="1282" max="1282" width="31.75" style="2" customWidth="1"/>
    <col min="1283" max="1283" width="11" style="2" customWidth="1"/>
    <col min="1284" max="1284" width="8.125" style="2" customWidth="1"/>
    <col min="1285" max="1285" width="13.125" style="2" bestFit="1" customWidth="1"/>
    <col min="1286" max="1288" width="7" style="2" customWidth="1"/>
    <col min="1289" max="1289" width="13.5" style="2" customWidth="1"/>
    <col min="1290" max="1536" width="9" style="2"/>
    <col min="1537" max="1537" width="3.75" style="2" customWidth="1"/>
    <col min="1538" max="1538" width="31.75" style="2" customWidth="1"/>
    <col min="1539" max="1539" width="11" style="2" customWidth="1"/>
    <col min="1540" max="1540" width="8.125" style="2" customWidth="1"/>
    <col min="1541" max="1541" width="13.125" style="2" bestFit="1" customWidth="1"/>
    <col min="1542" max="1544" width="7" style="2" customWidth="1"/>
    <col min="1545" max="1545" width="13.5" style="2" customWidth="1"/>
    <col min="1546" max="1792" width="9" style="2"/>
    <col min="1793" max="1793" width="3.75" style="2" customWidth="1"/>
    <col min="1794" max="1794" width="31.75" style="2" customWidth="1"/>
    <col min="1795" max="1795" width="11" style="2" customWidth="1"/>
    <col min="1796" max="1796" width="8.125" style="2" customWidth="1"/>
    <col min="1797" max="1797" width="13.125" style="2" bestFit="1" customWidth="1"/>
    <col min="1798" max="1800" width="7" style="2" customWidth="1"/>
    <col min="1801" max="1801" width="13.5" style="2" customWidth="1"/>
    <col min="1802" max="2048" width="9" style="2"/>
    <col min="2049" max="2049" width="3.75" style="2" customWidth="1"/>
    <col min="2050" max="2050" width="31.75" style="2" customWidth="1"/>
    <col min="2051" max="2051" width="11" style="2" customWidth="1"/>
    <col min="2052" max="2052" width="8.125" style="2" customWidth="1"/>
    <col min="2053" max="2053" width="13.125" style="2" bestFit="1" customWidth="1"/>
    <col min="2054" max="2056" width="7" style="2" customWidth="1"/>
    <col min="2057" max="2057" width="13.5" style="2" customWidth="1"/>
    <col min="2058" max="2304" width="9" style="2"/>
    <col min="2305" max="2305" width="3.75" style="2" customWidth="1"/>
    <col min="2306" max="2306" width="31.75" style="2" customWidth="1"/>
    <col min="2307" max="2307" width="11" style="2" customWidth="1"/>
    <col min="2308" max="2308" width="8.125" style="2" customWidth="1"/>
    <col min="2309" max="2309" width="13.125" style="2" bestFit="1" customWidth="1"/>
    <col min="2310" max="2312" width="7" style="2" customWidth="1"/>
    <col min="2313" max="2313" width="13.5" style="2" customWidth="1"/>
    <col min="2314" max="2560" width="9" style="2"/>
    <col min="2561" max="2561" width="3.75" style="2" customWidth="1"/>
    <col min="2562" max="2562" width="31.75" style="2" customWidth="1"/>
    <col min="2563" max="2563" width="11" style="2" customWidth="1"/>
    <col min="2564" max="2564" width="8.125" style="2" customWidth="1"/>
    <col min="2565" max="2565" width="13.125" style="2" bestFit="1" customWidth="1"/>
    <col min="2566" max="2568" width="7" style="2" customWidth="1"/>
    <col min="2569" max="2569" width="13.5" style="2" customWidth="1"/>
    <col min="2570" max="2816" width="9" style="2"/>
    <col min="2817" max="2817" width="3.75" style="2" customWidth="1"/>
    <col min="2818" max="2818" width="31.75" style="2" customWidth="1"/>
    <col min="2819" max="2819" width="11" style="2" customWidth="1"/>
    <col min="2820" max="2820" width="8.125" style="2" customWidth="1"/>
    <col min="2821" max="2821" width="13.125" style="2" bestFit="1" customWidth="1"/>
    <col min="2822" max="2824" width="7" style="2" customWidth="1"/>
    <col min="2825" max="2825" width="13.5" style="2" customWidth="1"/>
    <col min="2826" max="3072" width="9" style="2"/>
    <col min="3073" max="3073" width="3.75" style="2" customWidth="1"/>
    <col min="3074" max="3074" width="31.75" style="2" customWidth="1"/>
    <col min="3075" max="3075" width="11" style="2" customWidth="1"/>
    <col min="3076" max="3076" width="8.125" style="2" customWidth="1"/>
    <col min="3077" max="3077" width="13.125" style="2" bestFit="1" customWidth="1"/>
    <col min="3078" max="3080" width="7" style="2" customWidth="1"/>
    <col min="3081" max="3081" width="13.5" style="2" customWidth="1"/>
    <col min="3082" max="3328" width="9" style="2"/>
    <col min="3329" max="3329" width="3.75" style="2" customWidth="1"/>
    <col min="3330" max="3330" width="31.75" style="2" customWidth="1"/>
    <col min="3331" max="3331" width="11" style="2" customWidth="1"/>
    <col min="3332" max="3332" width="8.125" style="2" customWidth="1"/>
    <col min="3333" max="3333" width="13.125" style="2" bestFit="1" customWidth="1"/>
    <col min="3334" max="3336" width="7" style="2" customWidth="1"/>
    <col min="3337" max="3337" width="13.5" style="2" customWidth="1"/>
    <col min="3338" max="3584" width="9" style="2"/>
    <col min="3585" max="3585" width="3.75" style="2" customWidth="1"/>
    <col min="3586" max="3586" width="31.75" style="2" customWidth="1"/>
    <col min="3587" max="3587" width="11" style="2" customWidth="1"/>
    <col min="3588" max="3588" width="8.125" style="2" customWidth="1"/>
    <col min="3589" max="3589" width="13.125" style="2" bestFit="1" customWidth="1"/>
    <col min="3590" max="3592" width="7" style="2" customWidth="1"/>
    <col min="3593" max="3593" width="13.5" style="2" customWidth="1"/>
    <col min="3594" max="3840" width="9" style="2"/>
    <col min="3841" max="3841" width="3.75" style="2" customWidth="1"/>
    <col min="3842" max="3842" width="31.75" style="2" customWidth="1"/>
    <col min="3843" max="3843" width="11" style="2" customWidth="1"/>
    <col min="3844" max="3844" width="8.125" style="2" customWidth="1"/>
    <col min="3845" max="3845" width="13.125" style="2" bestFit="1" customWidth="1"/>
    <col min="3846" max="3848" width="7" style="2" customWidth="1"/>
    <col min="3849" max="3849" width="13.5" style="2" customWidth="1"/>
    <col min="3850" max="4096" width="9" style="2"/>
    <col min="4097" max="4097" width="3.75" style="2" customWidth="1"/>
    <col min="4098" max="4098" width="31.75" style="2" customWidth="1"/>
    <col min="4099" max="4099" width="11" style="2" customWidth="1"/>
    <col min="4100" max="4100" width="8.125" style="2" customWidth="1"/>
    <col min="4101" max="4101" width="13.125" style="2" bestFit="1" customWidth="1"/>
    <col min="4102" max="4104" width="7" style="2" customWidth="1"/>
    <col min="4105" max="4105" width="13.5" style="2" customWidth="1"/>
    <col min="4106" max="4352" width="9" style="2"/>
    <col min="4353" max="4353" width="3.75" style="2" customWidth="1"/>
    <col min="4354" max="4354" width="31.75" style="2" customWidth="1"/>
    <col min="4355" max="4355" width="11" style="2" customWidth="1"/>
    <col min="4356" max="4356" width="8.125" style="2" customWidth="1"/>
    <col min="4357" max="4357" width="13.125" style="2" bestFit="1" customWidth="1"/>
    <col min="4358" max="4360" width="7" style="2" customWidth="1"/>
    <col min="4361" max="4361" width="13.5" style="2" customWidth="1"/>
    <col min="4362" max="4608" width="9" style="2"/>
    <col min="4609" max="4609" width="3.75" style="2" customWidth="1"/>
    <col min="4610" max="4610" width="31.75" style="2" customWidth="1"/>
    <col min="4611" max="4611" width="11" style="2" customWidth="1"/>
    <col min="4612" max="4612" width="8.125" style="2" customWidth="1"/>
    <col min="4613" max="4613" width="13.125" style="2" bestFit="1" customWidth="1"/>
    <col min="4614" max="4616" width="7" style="2" customWidth="1"/>
    <col min="4617" max="4617" width="13.5" style="2" customWidth="1"/>
    <col min="4618" max="4864" width="9" style="2"/>
    <col min="4865" max="4865" width="3.75" style="2" customWidth="1"/>
    <col min="4866" max="4866" width="31.75" style="2" customWidth="1"/>
    <col min="4867" max="4867" width="11" style="2" customWidth="1"/>
    <col min="4868" max="4868" width="8.125" style="2" customWidth="1"/>
    <col min="4869" max="4869" width="13.125" style="2" bestFit="1" customWidth="1"/>
    <col min="4870" max="4872" width="7" style="2" customWidth="1"/>
    <col min="4873" max="4873" width="13.5" style="2" customWidth="1"/>
    <col min="4874" max="5120" width="9" style="2"/>
    <col min="5121" max="5121" width="3.75" style="2" customWidth="1"/>
    <col min="5122" max="5122" width="31.75" style="2" customWidth="1"/>
    <col min="5123" max="5123" width="11" style="2" customWidth="1"/>
    <col min="5124" max="5124" width="8.125" style="2" customWidth="1"/>
    <col min="5125" max="5125" width="13.125" style="2" bestFit="1" customWidth="1"/>
    <col min="5126" max="5128" width="7" style="2" customWidth="1"/>
    <col min="5129" max="5129" width="13.5" style="2" customWidth="1"/>
    <col min="5130" max="5376" width="9" style="2"/>
    <col min="5377" max="5377" width="3.75" style="2" customWidth="1"/>
    <col min="5378" max="5378" width="31.75" style="2" customWidth="1"/>
    <col min="5379" max="5379" width="11" style="2" customWidth="1"/>
    <col min="5380" max="5380" width="8.125" style="2" customWidth="1"/>
    <col min="5381" max="5381" width="13.125" style="2" bestFit="1" customWidth="1"/>
    <col min="5382" max="5384" width="7" style="2" customWidth="1"/>
    <col min="5385" max="5385" width="13.5" style="2" customWidth="1"/>
    <col min="5386" max="5632" width="9" style="2"/>
    <col min="5633" max="5633" width="3.75" style="2" customWidth="1"/>
    <col min="5634" max="5634" width="31.75" style="2" customWidth="1"/>
    <col min="5635" max="5635" width="11" style="2" customWidth="1"/>
    <col min="5636" max="5636" width="8.125" style="2" customWidth="1"/>
    <col min="5637" max="5637" width="13.125" style="2" bestFit="1" customWidth="1"/>
    <col min="5638" max="5640" width="7" style="2" customWidth="1"/>
    <col min="5641" max="5641" width="13.5" style="2" customWidth="1"/>
    <col min="5642" max="5888" width="9" style="2"/>
    <col min="5889" max="5889" width="3.75" style="2" customWidth="1"/>
    <col min="5890" max="5890" width="31.75" style="2" customWidth="1"/>
    <col min="5891" max="5891" width="11" style="2" customWidth="1"/>
    <col min="5892" max="5892" width="8.125" style="2" customWidth="1"/>
    <col min="5893" max="5893" width="13.125" style="2" bestFit="1" customWidth="1"/>
    <col min="5894" max="5896" width="7" style="2" customWidth="1"/>
    <col min="5897" max="5897" width="13.5" style="2" customWidth="1"/>
    <col min="5898" max="6144" width="9" style="2"/>
    <col min="6145" max="6145" width="3.75" style="2" customWidth="1"/>
    <col min="6146" max="6146" width="31.75" style="2" customWidth="1"/>
    <col min="6147" max="6147" width="11" style="2" customWidth="1"/>
    <col min="6148" max="6148" width="8.125" style="2" customWidth="1"/>
    <col min="6149" max="6149" width="13.125" style="2" bestFit="1" customWidth="1"/>
    <col min="6150" max="6152" width="7" style="2" customWidth="1"/>
    <col min="6153" max="6153" width="13.5" style="2" customWidth="1"/>
    <col min="6154" max="6400" width="9" style="2"/>
    <col min="6401" max="6401" width="3.75" style="2" customWidth="1"/>
    <col min="6402" max="6402" width="31.75" style="2" customWidth="1"/>
    <col min="6403" max="6403" width="11" style="2" customWidth="1"/>
    <col min="6404" max="6404" width="8.125" style="2" customWidth="1"/>
    <col min="6405" max="6405" width="13.125" style="2" bestFit="1" customWidth="1"/>
    <col min="6406" max="6408" width="7" style="2" customWidth="1"/>
    <col min="6409" max="6409" width="13.5" style="2" customWidth="1"/>
    <col min="6410" max="6656" width="9" style="2"/>
    <col min="6657" max="6657" width="3.75" style="2" customWidth="1"/>
    <col min="6658" max="6658" width="31.75" style="2" customWidth="1"/>
    <col min="6659" max="6659" width="11" style="2" customWidth="1"/>
    <col min="6660" max="6660" width="8.125" style="2" customWidth="1"/>
    <col min="6661" max="6661" width="13.125" style="2" bestFit="1" customWidth="1"/>
    <col min="6662" max="6664" width="7" style="2" customWidth="1"/>
    <col min="6665" max="6665" width="13.5" style="2" customWidth="1"/>
    <col min="6666" max="6912" width="9" style="2"/>
    <col min="6913" max="6913" width="3.75" style="2" customWidth="1"/>
    <col min="6914" max="6914" width="31.75" style="2" customWidth="1"/>
    <col min="6915" max="6915" width="11" style="2" customWidth="1"/>
    <col min="6916" max="6916" width="8.125" style="2" customWidth="1"/>
    <col min="6917" max="6917" width="13.125" style="2" bestFit="1" customWidth="1"/>
    <col min="6918" max="6920" width="7" style="2" customWidth="1"/>
    <col min="6921" max="6921" width="13.5" style="2" customWidth="1"/>
    <col min="6922" max="7168" width="9" style="2"/>
    <col min="7169" max="7169" width="3.75" style="2" customWidth="1"/>
    <col min="7170" max="7170" width="31.75" style="2" customWidth="1"/>
    <col min="7171" max="7171" width="11" style="2" customWidth="1"/>
    <col min="7172" max="7172" width="8.125" style="2" customWidth="1"/>
    <col min="7173" max="7173" width="13.125" style="2" bestFit="1" customWidth="1"/>
    <col min="7174" max="7176" width="7" style="2" customWidth="1"/>
    <col min="7177" max="7177" width="13.5" style="2" customWidth="1"/>
    <col min="7178" max="7424" width="9" style="2"/>
    <col min="7425" max="7425" width="3.75" style="2" customWidth="1"/>
    <col min="7426" max="7426" width="31.75" style="2" customWidth="1"/>
    <col min="7427" max="7427" width="11" style="2" customWidth="1"/>
    <col min="7428" max="7428" width="8.125" style="2" customWidth="1"/>
    <col min="7429" max="7429" width="13.125" style="2" bestFit="1" customWidth="1"/>
    <col min="7430" max="7432" width="7" style="2" customWidth="1"/>
    <col min="7433" max="7433" width="13.5" style="2" customWidth="1"/>
    <col min="7434" max="7680" width="9" style="2"/>
    <col min="7681" max="7681" width="3.75" style="2" customWidth="1"/>
    <col min="7682" max="7682" width="31.75" style="2" customWidth="1"/>
    <col min="7683" max="7683" width="11" style="2" customWidth="1"/>
    <col min="7684" max="7684" width="8.125" style="2" customWidth="1"/>
    <col min="7685" max="7685" width="13.125" style="2" bestFit="1" customWidth="1"/>
    <col min="7686" max="7688" width="7" style="2" customWidth="1"/>
    <col min="7689" max="7689" width="13.5" style="2" customWidth="1"/>
    <col min="7690" max="7936" width="9" style="2"/>
    <col min="7937" max="7937" width="3.75" style="2" customWidth="1"/>
    <col min="7938" max="7938" width="31.75" style="2" customWidth="1"/>
    <col min="7939" max="7939" width="11" style="2" customWidth="1"/>
    <col min="7940" max="7940" width="8.125" style="2" customWidth="1"/>
    <col min="7941" max="7941" width="13.125" style="2" bestFit="1" customWidth="1"/>
    <col min="7942" max="7944" width="7" style="2" customWidth="1"/>
    <col min="7945" max="7945" width="13.5" style="2" customWidth="1"/>
    <col min="7946" max="8192" width="9" style="2"/>
    <col min="8193" max="8193" width="3.75" style="2" customWidth="1"/>
    <col min="8194" max="8194" width="31.75" style="2" customWidth="1"/>
    <col min="8195" max="8195" width="11" style="2" customWidth="1"/>
    <col min="8196" max="8196" width="8.125" style="2" customWidth="1"/>
    <col min="8197" max="8197" width="13.125" style="2" bestFit="1" customWidth="1"/>
    <col min="8198" max="8200" width="7" style="2" customWidth="1"/>
    <col min="8201" max="8201" width="13.5" style="2" customWidth="1"/>
    <col min="8202" max="8448" width="9" style="2"/>
    <col min="8449" max="8449" width="3.75" style="2" customWidth="1"/>
    <col min="8450" max="8450" width="31.75" style="2" customWidth="1"/>
    <col min="8451" max="8451" width="11" style="2" customWidth="1"/>
    <col min="8452" max="8452" width="8.125" style="2" customWidth="1"/>
    <col min="8453" max="8453" width="13.125" style="2" bestFit="1" customWidth="1"/>
    <col min="8454" max="8456" width="7" style="2" customWidth="1"/>
    <col min="8457" max="8457" width="13.5" style="2" customWidth="1"/>
    <col min="8458" max="8704" width="9" style="2"/>
    <col min="8705" max="8705" width="3.75" style="2" customWidth="1"/>
    <col min="8706" max="8706" width="31.75" style="2" customWidth="1"/>
    <col min="8707" max="8707" width="11" style="2" customWidth="1"/>
    <col min="8708" max="8708" width="8.125" style="2" customWidth="1"/>
    <col min="8709" max="8709" width="13.125" style="2" bestFit="1" customWidth="1"/>
    <col min="8710" max="8712" width="7" style="2" customWidth="1"/>
    <col min="8713" max="8713" width="13.5" style="2" customWidth="1"/>
    <col min="8714" max="8960" width="9" style="2"/>
    <col min="8961" max="8961" width="3.75" style="2" customWidth="1"/>
    <col min="8962" max="8962" width="31.75" style="2" customWidth="1"/>
    <col min="8963" max="8963" width="11" style="2" customWidth="1"/>
    <col min="8964" max="8964" width="8.125" style="2" customWidth="1"/>
    <col min="8965" max="8965" width="13.125" style="2" bestFit="1" customWidth="1"/>
    <col min="8966" max="8968" width="7" style="2" customWidth="1"/>
    <col min="8969" max="8969" width="13.5" style="2" customWidth="1"/>
    <col min="8970" max="9216" width="9" style="2"/>
    <col min="9217" max="9217" width="3.75" style="2" customWidth="1"/>
    <col min="9218" max="9218" width="31.75" style="2" customWidth="1"/>
    <col min="9219" max="9219" width="11" style="2" customWidth="1"/>
    <col min="9220" max="9220" width="8.125" style="2" customWidth="1"/>
    <col min="9221" max="9221" width="13.125" style="2" bestFit="1" customWidth="1"/>
    <col min="9222" max="9224" width="7" style="2" customWidth="1"/>
    <col min="9225" max="9225" width="13.5" style="2" customWidth="1"/>
    <col min="9226" max="9472" width="9" style="2"/>
    <col min="9473" max="9473" width="3.75" style="2" customWidth="1"/>
    <col min="9474" max="9474" width="31.75" style="2" customWidth="1"/>
    <col min="9475" max="9475" width="11" style="2" customWidth="1"/>
    <col min="9476" max="9476" width="8.125" style="2" customWidth="1"/>
    <col min="9477" max="9477" width="13.125" style="2" bestFit="1" customWidth="1"/>
    <col min="9478" max="9480" width="7" style="2" customWidth="1"/>
    <col min="9481" max="9481" width="13.5" style="2" customWidth="1"/>
    <col min="9482" max="9728" width="9" style="2"/>
    <col min="9729" max="9729" width="3.75" style="2" customWidth="1"/>
    <col min="9730" max="9730" width="31.75" style="2" customWidth="1"/>
    <col min="9731" max="9731" width="11" style="2" customWidth="1"/>
    <col min="9732" max="9732" width="8.125" style="2" customWidth="1"/>
    <col min="9733" max="9733" width="13.125" style="2" bestFit="1" customWidth="1"/>
    <col min="9734" max="9736" width="7" style="2" customWidth="1"/>
    <col min="9737" max="9737" width="13.5" style="2" customWidth="1"/>
    <col min="9738" max="9984" width="9" style="2"/>
    <col min="9985" max="9985" width="3.75" style="2" customWidth="1"/>
    <col min="9986" max="9986" width="31.75" style="2" customWidth="1"/>
    <col min="9987" max="9987" width="11" style="2" customWidth="1"/>
    <col min="9988" max="9988" width="8.125" style="2" customWidth="1"/>
    <col min="9989" max="9989" width="13.125" style="2" bestFit="1" customWidth="1"/>
    <col min="9990" max="9992" width="7" style="2" customWidth="1"/>
    <col min="9993" max="9993" width="13.5" style="2" customWidth="1"/>
    <col min="9994" max="10240" width="9" style="2"/>
    <col min="10241" max="10241" width="3.75" style="2" customWidth="1"/>
    <col min="10242" max="10242" width="31.75" style="2" customWidth="1"/>
    <col min="10243" max="10243" width="11" style="2" customWidth="1"/>
    <col min="10244" max="10244" width="8.125" style="2" customWidth="1"/>
    <col min="10245" max="10245" width="13.125" style="2" bestFit="1" customWidth="1"/>
    <col min="10246" max="10248" width="7" style="2" customWidth="1"/>
    <col min="10249" max="10249" width="13.5" style="2" customWidth="1"/>
    <col min="10250" max="10496" width="9" style="2"/>
    <col min="10497" max="10497" width="3.75" style="2" customWidth="1"/>
    <col min="10498" max="10498" width="31.75" style="2" customWidth="1"/>
    <col min="10499" max="10499" width="11" style="2" customWidth="1"/>
    <col min="10500" max="10500" width="8.125" style="2" customWidth="1"/>
    <col min="10501" max="10501" width="13.125" style="2" bestFit="1" customWidth="1"/>
    <col min="10502" max="10504" width="7" style="2" customWidth="1"/>
    <col min="10505" max="10505" width="13.5" style="2" customWidth="1"/>
    <col min="10506" max="10752" width="9" style="2"/>
    <col min="10753" max="10753" width="3.75" style="2" customWidth="1"/>
    <col min="10754" max="10754" width="31.75" style="2" customWidth="1"/>
    <col min="10755" max="10755" width="11" style="2" customWidth="1"/>
    <col min="10756" max="10756" width="8.125" style="2" customWidth="1"/>
    <col min="10757" max="10757" width="13.125" style="2" bestFit="1" customWidth="1"/>
    <col min="10758" max="10760" width="7" style="2" customWidth="1"/>
    <col min="10761" max="10761" width="13.5" style="2" customWidth="1"/>
    <col min="10762" max="11008" width="9" style="2"/>
    <col min="11009" max="11009" width="3.75" style="2" customWidth="1"/>
    <col min="11010" max="11010" width="31.75" style="2" customWidth="1"/>
    <col min="11011" max="11011" width="11" style="2" customWidth="1"/>
    <col min="11012" max="11012" width="8.125" style="2" customWidth="1"/>
    <col min="11013" max="11013" width="13.125" style="2" bestFit="1" customWidth="1"/>
    <col min="11014" max="11016" width="7" style="2" customWidth="1"/>
    <col min="11017" max="11017" width="13.5" style="2" customWidth="1"/>
    <col min="11018" max="11264" width="9" style="2"/>
    <col min="11265" max="11265" width="3.75" style="2" customWidth="1"/>
    <col min="11266" max="11266" width="31.75" style="2" customWidth="1"/>
    <col min="11267" max="11267" width="11" style="2" customWidth="1"/>
    <col min="11268" max="11268" width="8.125" style="2" customWidth="1"/>
    <col min="11269" max="11269" width="13.125" style="2" bestFit="1" customWidth="1"/>
    <col min="11270" max="11272" width="7" style="2" customWidth="1"/>
    <col min="11273" max="11273" width="13.5" style="2" customWidth="1"/>
    <col min="11274" max="11520" width="9" style="2"/>
    <col min="11521" max="11521" width="3.75" style="2" customWidth="1"/>
    <col min="11522" max="11522" width="31.75" style="2" customWidth="1"/>
    <col min="11523" max="11523" width="11" style="2" customWidth="1"/>
    <col min="11524" max="11524" width="8.125" style="2" customWidth="1"/>
    <col min="11525" max="11525" width="13.125" style="2" bestFit="1" customWidth="1"/>
    <col min="11526" max="11528" width="7" style="2" customWidth="1"/>
    <col min="11529" max="11529" width="13.5" style="2" customWidth="1"/>
    <col min="11530" max="11776" width="9" style="2"/>
    <col min="11777" max="11777" width="3.75" style="2" customWidth="1"/>
    <col min="11778" max="11778" width="31.75" style="2" customWidth="1"/>
    <col min="11779" max="11779" width="11" style="2" customWidth="1"/>
    <col min="11780" max="11780" width="8.125" style="2" customWidth="1"/>
    <col min="11781" max="11781" width="13.125" style="2" bestFit="1" customWidth="1"/>
    <col min="11782" max="11784" width="7" style="2" customWidth="1"/>
    <col min="11785" max="11785" width="13.5" style="2" customWidth="1"/>
    <col min="11786" max="12032" width="9" style="2"/>
    <col min="12033" max="12033" width="3.75" style="2" customWidth="1"/>
    <col min="12034" max="12034" width="31.75" style="2" customWidth="1"/>
    <col min="12035" max="12035" width="11" style="2" customWidth="1"/>
    <col min="12036" max="12036" width="8.125" style="2" customWidth="1"/>
    <col min="12037" max="12037" width="13.125" style="2" bestFit="1" customWidth="1"/>
    <col min="12038" max="12040" width="7" style="2" customWidth="1"/>
    <col min="12041" max="12041" width="13.5" style="2" customWidth="1"/>
    <col min="12042" max="12288" width="9" style="2"/>
    <col min="12289" max="12289" width="3.75" style="2" customWidth="1"/>
    <col min="12290" max="12290" width="31.75" style="2" customWidth="1"/>
    <col min="12291" max="12291" width="11" style="2" customWidth="1"/>
    <col min="12292" max="12292" width="8.125" style="2" customWidth="1"/>
    <col min="12293" max="12293" width="13.125" style="2" bestFit="1" customWidth="1"/>
    <col min="12294" max="12296" width="7" style="2" customWidth="1"/>
    <col min="12297" max="12297" width="13.5" style="2" customWidth="1"/>
    <col min="12298" max="12544" width="9" style="2"/>
    <col min="12545" max="12545" width="3.75" style="2" customWidth="1"/>
    <col min="12546" max="12546" width="31.75" style="2" customWidth="1"/>
    <col min="12547" max="12547" width="11" style="2" customWidth="1"/>
    <col min="12548" max="12548" width="8.125" style="2" customWidth="1"/>
    <col min="12549" max="12549" width="13.125" style="2" bestFit="1" customWidth="1"/>
    <col min="12550" max="12552" width="7" style="2" customWidth="1"/>
    <col min="12553" max="12553" width="13.5" style="2" customWidth="1"/>
    <col min="12554" max="12800" width="9" style="2"/>
    <col min="12801" max="12801" width="3.75" style="2" customWidth="1"/>
    <col min="12802" max="12802" width="31.75" style="2" customWidth="1"/>
    <col min="12803" max="12803" width="11" style="2" customWidth="1"/>
    <col min="12804" max="12804" width="8.125" style="2" customWidth="1"/>
    <col min="12805" max="12805" width="13.125" style="2" bestFit="1" customWidth="1"/>
    <col min="12806" max="12808" width="7" style="2" customWidth="1"/>
    <col min="12809" max="12809" width="13.5" style="2" customWidth="1"/>
    <col min="12810" max="13056" width="9" style="2"/>
    <col min="13057" max="13057" width="3.75" style="2" customWidth="1"/>
    <col min="13058" max="13058" width="31.75" style="2" customWidth="1"/>
    <col min="13059" max="13059" width="11" style="2" customWidth="1"/>
    <col min="13060" max="13060" width="8.125" style="2" customWidth="1"/>
    <col min="13061" max="13061" width="13.125" style="2" bestFit="1" customWidth="1"/>
    <col min="13062" max="13064" width="7" style="2" customWidth="1"/>
    <col min="13065" max="13065" width="13.5" style="2" customWidth="1"/>
    <col min="13066" max="13312" width="9" style="2"/>
    <col min="13313" max="13313" width="3.75" style="2" customWidth="1"/>
    <col min="13314" max="13314" width="31.75" style="2" customWidth="1"/>
    <col min="13315" max="13315" width="11" style="2" customWidth="1"/>
    <col min="13316" max="13316" width="8.125" style="2" customWidth="1"/>
    <col min="13317" max="13317" width="13.125" style="2" bestFit="1" customWidth="1"/>
    <col min="13318" max="13320" width="7" style="2" customWidth="1"/>
    <col min="13321" max="13321" width="13.5" style="2" customWidth="1"/>
    <col min="13322" max="13568" width="9" style="2"/>
    <col min="13569" max="13569" width="3.75" style="2" customWidth="1"/>
    <col min="13570" max="13570" width="31.75" style="2" customWidth="1"/>
    <col min="13571" max="13571" width="11" style="2" customWidth="1"/>
    <col min="13572" max="13572" width="8.125" style="2" customWidth="1"/>
    <col min="13573" max="13573" width="13.125" style="2" bestFit="1" customWidth="1"/>
    <col min="13574" max="13576" width="7" style="2" customWidth="1"/>
    <col min="13577" max="13577" width="13.5" style="2" customWidth="1"/>
    <col min="13578" max="13824" width="9" style="2"/>
    <col min="13825" max="13825" width="3.75" style="2" customWidth="1"/>
    <col min="13826" max="13826" width="31.75" style="2" customWidth="1"/>
    <col min="13827" max="13827" width="11" style="2" customWidth="1"/>
    <col min="13828" max="13828" width="8.125" style="2" customWidth="1"/>
    <col min="13829" max="13829" width="13.125" style="2" bestFit="1" customWidth="1"/>
    <col min="13830" max="13832" width="7" style="2" customWidth="1"/>
    <col min="13833" max="13833" width="13.5" style="2" customWidth="1"/>
    <col min="13834" max="14080" width="9" style="2"/>
    <col min="14081" max="14081" width="3.75" style="2" customWidth="1"/>
    <col min="14082" max="14082" width="31.75" style="2" customWidth="1"/>
    <col min="14083" max="14083" width="11" style="2" customWidth="1"/>
    <col min="14084" max="14084" width="8.125" style="2" customWidth="1"/>
    <col min="14085" max="14085" width="13.125" style="2" bestFit="1" customWidth="1"/>
    <col min="14086" max="14088" width="7" style="2" customWidth="1"/>
    <col min="14089" max="14089" width="13.5" style="2" customWidth="1"/>
    <col min="14090" max="14336" width="9" style="2"/>
    <col min="14337" max="14337" width="3.75" style="2" customWidth="1"/>
    <col min="14338" max="14338" width="31.75" style="2" customWidth="1"/>
    <col min="14339" max="14339" width="11" style="2" customWidth="1"/>
    <col min="14340" max="14340" width="8.125" style="2" customWidth="1"/>
    <col min="14341" max="14341" width="13.125" style="2" bestFit="1" customWidth="1"/>
    <col min="14342" max="14344" width="7" style="2" customWidth="1"/>
    <col min="14345" max="14345" width="13.5" style="2" customWidth="1"/>
    <col min="14346" max="14592" width="9" style="2"/>
    <col min="14593" max="14593" width="3.75" style="2" customWidth="1"/>
    <col min="14594" max="14594" width="31.75" style="2" customWidth="1"/>
    <col min="14595" max="14595" width="11" style="2" customWidth="1"/>
    <col min="14596" max="14596" width="8.125" style="2" customWidth="1"/>
    <col min="14597" max="14597" width="13.125" style="2" bestFit="1" customWidth="1"/>
    <col min="14598" max="14600" width="7" style="2" customWidth="1"/>
    <col min="14601" max="14601" width="13.5" style="2" customWidth="1"/>
    <col min="14602" max="14848" width="9" style="2"/>
    <col min="14849" max="14849" width="3.75" style="2" customWidth="1"/>
    <col min="14850" max="14850" width="31.75" style="2" customWidth="1"/>
    <col min="14851" max="14851" width="11" style="2" customWidth="1"/>
    <col min="14852" max="14852" width="8.125" style="2" customWidth="1"/>
    <col min="14853" max="14853" width="13.125" style="2" bestFit="1" customWidth="1"/>
    <col min="14854" max="14856" width="7" style="2" customWidth="1"/>
    <col min="14857" max="14857" width="13.5" style="2" customWidth="1"/>
    <col min="14858" max="15104" width="9" style="2"/>
    <col min="15105" max="15105" width="3.75" style="2" customWidth="1"/>
    <col min="15106" max="15106" width="31.75" style="2" customWidth="1"/>
    <col min="15107" max="15107" width="11" style="2" customWidth="1"/>
    <col min="15108" max="15108" width="8.125" style="2" customWidth="1"/>
    <col min="15109" max="15109" width="13.125" style="2" bestFit="1" customWidth="1"/>
    <col min="15110" max="15112" width="7" style="2" customWidth="1"/>
    <col min="15113" max="15113" width="13.5" style="2" customWidth="1"/>
    <col min="15114" max="15360" width="9" style="2"/>
    <col min="15361" max="15361" width="3.75" style="2" customWidth="1"/>
    <col min="15362" max="15362" width="31.75" style="2" customWidth="1"/>
    <col min="15363" max="15363" width="11" style="2" customWidth="1"/>
    <col min="15364" max="15364" width="8.125" style="2" customWidth="1"/>
    <col min="15365" max="15365" width="13.125" style="2" bestFit="1" customWidth="1"/>
    <col min="15366" max="15368" width="7" style="2" customWidth="1"/>
    <col min="15369" max="15369" width="13.5" style="2" customWidth="1"/>
    <col min="15370" max="15616" width="9" style="2"/>
    <col min="15617" max="15617" width="3.75" style="2" customWidth="1"/>
    <col min="15618" max="15618" width="31.75" style="2" customWidth="1"/>
    <col min="15619" max="15619" width="11" style="2" customWidth="1"/>
    <col min="15620" max="15620" width="8.125" style="2" customWidth="1"/>
    <col min="15621" max="15621" width="13.125" style="2" bestFit="1" customWidth="1"/>
    <col min="15622" max="15624" width="7" style="2" customWidth="1"/>
    <col min="15625" max="15625" width="13.5" style="2" customWidth="1"/>
    <col min="15626" max="15872" width="9" style="2"/>
    <col min="15873" max="15873" width="3.75" style="2" customWidth="1"/>
    <col min="15874" max="15874" width="31.75" style="2" customWidth="1"/>
    <col min="15875" max="15875" width="11" style="2" customWidth="1"/>
    <col min="15876" max="15876" width="8.125" style="2" customWidth="1"/>
    <col min="15877" max="15877" width="13.125" style="2" bestFit="1" customWidth="1"/>
    <col min="15878" max="15880" width="7" style="2" customWidth="1"/>
    <col min="15881" max="15881" width="13.5" style="2" customWidth="1"/>
    <col min="15882" max="16128" width="9" style="2"/>
    <col min="16129" max="16129" width="3.75" style="2" customWidth="1"/>
    <col min="16130" max="16130" width="31.75" style="2" customWidth="1"/>
    <col min="16131" max="16131" width="11" style="2" customWidth="1"/>
    <col min="16132" max="16132" width="8.125" style="2" customWidth="1"/>
    <col min="16133" max="16133" width="13.125" style="2" bestFit="1" customWidth="1"/>
    <col min="16134" max="16136" width="7" style="2" customWidth="1"/>
    <col min="16137" max="16137" width="13.5" style="2" customWidth="1"/>
    <col min="16138" max="16384" width="9" style="2"/>
  </cols>
  <sheetData>
    <row r="1" spans="1:13" s="1" customFormat="1">
      <c r="A1" s="70" t="s">
        <v>0</v>
      </c>
      <c r="B1" s="70"/>
      <c r="C1" s="64" t="s">
        <v>1</v>
      </c>
      <c r="D1" s="64"/>
      <c r="E1" s="64"/>
      <c r="F1" s="64"/>
      <c r="G1" s="64"/>
      <c r="H1" s="64"/>
      <c r="I1" s="64"/>
    </row>
    <row r="2" spans="1:13" s="1" customFormat="1">
      <c r="A2" s="71" t="s">
        <v>2</v>
      </c>
      <c r="B2" s="71"/>
      <c r="C2" s="64" t="s">
        <v>3</v>
      </c>
      <c r="D2" s="64"/>
      <c r="E2" s="64"/>
      <c r="F2" s="64"/>
      <c r="G2" s="64"/>
      <c r="H2" s="64"/>
      <c r="I2" s="64"/>
    </row>
    <row r="3" spans="1:13">
      <c r="A3" s="64" t="s">
        <v>4</v>
      </c>
      <c r="B3" s="64"/>
      <c r="C3" s="72"/>
      <c r="D3" s="72"/>
      <c r="E3" s="72"/>
      <c r="F3" s="72"/>
      <c r="G3" s="72"/>
      <c r="H3" s="72"/>
      <c r="I3" s="72"/>
    </row>
    <row r="4" spans="1:13">
      <c r="A4" s="64" t="s">
        <v>5</v>
      </c>
      <c r="B4" s="64"/>
      <c r="C4" s="3"/>
      <c r="D4" s="3"/>
      <c r="E4" s="3"/>
      <c r="F4" s="3"/>
      <c r="G4" s="3"/>
      <c r="H4" s="3"/>
      <c r="I4" s="3"/>
    </row>
    <row r="5" spans="1:13">
      <c r="A5" s="3"/>
      <c r="B5" s="3"/>
      <c r="C5" s="4"/>
      <c r="D5" s="3"/>
      <c r="E5" s="3"/>
      <c r="F5" s="3"/>
      <c r="G5" s="3"/>
      <c r="H5" s="3"/>
    </row>
    <row r="6" spans="1:13" ht="22.5">
      <c r="A6" s="65" t="s">
        <v>6</v>
      </c>
      <c r="B6" s="65"/>
      <c r="C6" s="65"/>
      <c r="D6" s="65"/>
      <c r="E6" s="65"/>
      <c r="F6" s="65"/>
      <c r="G6" s="65"/>
      <c r="H6" s="65"/>
      <c r="I6" s="65"/>
    </row>
    <row r="7" spans="1:13" ht="23.25">
      <c r="A7" s="66" t="s">
        <v>7</v>
      </c>
      <c r="B7" s="66"/>
      <c r="C7" s="66"/>
      <c r="D7" s="66"/>
      <c r="E7" s="66"/>
      <c r="F7" s="66"/>
      <c r="G7" s="66"/>
      <c r="H7" s="66"/>
      <c r="I7" s="66"/>
    </row>
    <row r="8" spans="1:13" ht="20.25">
      <c r="A8" s="67" t="s">
        <v>101</v>
      </c>
      <c r="B8" s="67"/>
      <c r="C8" s="67"/>
      <c r="D8" s="67"/>
      <c r="E8" s="67"/>
      <c r="F8" s="67"/>
      <c r="G8" s="67"/>
      <c r="H8" s="67"/>
      <c r="I8" s="67"/>
    </row>
    <row r="9" spans="1:13" ht="20.25">
      <c r="A9" s="5"/>
      <c r="B9" s="5"/>
      <c r="C9" s="5"/>
      <c r="D9" s="5"/>
      <c r="E9" s="5"/>
      <c r="F9" s="5"/>
      <c r="G9" s="5"/>
      <c r="H9" s="5"/>
      <c r="I9" s="5"/>
    </row>
    <row r="10" spans="1:13" ht="20.25">
      <c r="B10" s="6" t="s">
        <v>74</v>
      </c>
      <c r="C10" s="6">
        <v>604</v>
      </c>
      <c r="E10" s="58" t="s">
        <v>73</v>
      </c>
      <c r="F10" s="40">
        <v>10</v>
      </c>
      <c r="H10" s="40" t="s">
        <v>8</v>
      </c>
      <c r="I10" s="40" t="s">
        <v>9</v>
      </c>
      <c r="M10" s="7"/>
    </row>
    <row r="11" spans="1:13" s="45" customFormat="1" ht="20.25">
      <c r="B11" s="40"/>
      <c r="C11" s="40" t="s">
        <v>107</v>
      </c>
      <c r="D11" s="58" t="s">
        <v>102</v>
      </c>
      <c r="E11" s="58"/>
      <c r="F11" s="58"/>
      <c r="G11" s="58"/>
      <c r="H11" s="58"/>
      <c r="I11" s="58"/>
      <c r="M11" s="46"/>
    </row>
    <row r="12" spans="1:13" ht="14.25" customHeight="1">
      <c r="A12" s="5"/>
      <c r="B12" s="5"/>
      <c r="C12" s="5"/>
      <c r="D12" s="5"/>
      <c r="E12" s="5"/>
      <c r="F12" s="5"/>
      <c r="G12" s="5"/>
      <c r="H12" s="5"/>
      <c r="I12" s="5"/>
    </row>
    <row r="13" spans="1:13" ht="33" customHeight="1">
      <c r="A13" s="68" t="s">
        <v>10</v>
      </c>
      <c r="B13" s="62" t="s">
        <v>11</v>
      </c>
      <c r="C13" s="62" t="s">
        <v>12</v>
      </c>
      <c r="D13" s="62" t="s">
        <v>13</v>
      </c>
      <c r="E13" s="62" t="s">
        <v>14</v>
      </c>
      <c r="F13" s="62"/>
      <c r="G13" s="62"/>
      <c r="H13" s="62"/>
      <c r="I13" s="62" t="s">
        <v>15</v>
      </c>
    </row>
    <row r="14" spans="1:13" ht="36" customHeight="1">
      <c r="A14" s="69"/>
      <c r="B14" s="62"/>
      <c r="C14" s="62"/>
      <c r="D14" s="62"/>
      <c r="E14" s="8" t="s">
        <v>16</v>
      </c>
      <c r="F14" s="8" t="s">
        <v>17</v>
      </c>
      <c r="G14" s="8" t="s">
        <v>18</v>
      </c>
      <c r="H14" s="8" t="s">
        <v>19</v>
      </c>
      <c r="I14" s="62"/>
    </row>
    <row r="15" spans="1:13" ht="31.5" customHeight="1">
      <c r="A15" s="9">
        <v>1</v>
      </c>
      <c r="B15" s="10" t="s">
        <v>20</v>
      </c>
      <c r="C15" s="11" t="s">
        <v>21</v>
      </c>
      <c r="D15" s="12" t="s">
        <v>22</v>
      </c>
      <c r="E15" s="12">
        <f>C10</f>
        <v>604</v>
      </c>
      <c r="F15" s="12">
        <f>E15</f>
        <v>604</v>
      </c>
      <c r="G15" s="12"/>
      <c r="H15" s="11"/>
      <c r="I15" s="13" t="s">
        <v>23</v>
      </c>
    </row>
    <row r="16" spans="1:13" s="16" customFormat="1" ht="18" customHeight="1">
      <c r="A16" s="9">
        <v>2</v>
      </c>
      <c r="B16" s="10" t="s">
        <v>24</v>
      </c>
      <c r="C16" s="11" t="s">
        <v>21</v>
      </c>
      <c r="D16" s="14" t="s">
        <v>22</v>
      </c>
      <c r="E16" s="12">
        <f>C10</f>
        <v>604</v>
      </c>
      <c r="F16" s="12">
        <f>C10</f>
        <v>604</v>
      </c>
      <c r="G16" s="15"/>
      <c r="H16" s="14"/>
      <c r="I16" s="13" t="s">
        <v>23</v>
      </c>
    </row>
    <row r="17" spans="1:9" s="16" customFormat="1" ht="18" customHeight="1">
      <c r="A17" s="9">
        <v>3</v>
      </c>
      <c r="B17" s="17" t="s">
        <v>25</v>
      </c>
      <c r="C17" s="14" t="s">
        <v>26</v>
      </c>
      <c r="D17" s="14" t="s">
        <v>27</v>
      </c>
      <c r="E17" s="12">
        <f>C10</f>
        <v>604</v>
      </c>
      <c r="F17" s="12">
        <f>C10</f>
        <v>604</v>
      </c>
      <c r="G17" s="15">
        <f>C10/2</f>
        <v>302</v>
      </c>
      <c r="H17" s="14"/>
      <c r="I17" s="13" t="s">
        <v>23</v>
      </c>
    </row>
    <row r="18" spans="1:9" s="16" customFormat="1" ht="18" customHeight="1">
      <c r="A18" s="9">
        <v>4</v>
      </c>
      <c r="B18" s="17" t="s">
        <v>28</v>
      </c>
      <c r="C18" s="14" t="s">
        <v>26</v>
      </c>
      <c r="D18" s="14" t="s">
        <v>27</v>
      </c>
      <c r="E18" s="12">
        <f>C10</f>
        <v>604</v>
      </c>
      <c r="F18" s="12">
        <f>C10</f>
        <v>604</v>
      </c>
      <c r="G18" s="15">
        <f>C10/2</f>
        <v>302</v>
      </c>
      <c r="H18" s="15"/>
      <c r="I18" s="13" t="s">
        <v>23</v>
      </c>
    </row>
    <row r="19" spans="1:9" s="16" customFormat="1" ht="18" customHeight="1">
      <c r="A19" s="9">
        <v>5</v>
      </c>
      <c r="B19" s="17" t="s">
        <v>29</v>
      </c>
      <c r="C19" s="14" t="s">
        <v>26</v>
      </c>
      <c r="D19" s="14" t="s">
        <v>27</v>
      </c>
      <c r="E19" s="12">
        <f>C10</f>
        <v>604</v>
      </c>
      <c r="F19" s="12">
        <f>C10</f>
        <v>604</v>
      </c>
      <c r="G19" s="15">
        <f>C10/2</f>
        <v>302</v>
      </c>
      <c r="H19" s="14"/>
      <c r="I19" s="13" t="s">
        <v>23</v>
      </c>
    </row>
    <row r="20" spans="1:9" s="16" customFormat="1" ht="18" customHeight="1">
      <c r="A20" s="9">
        <v>6</v>
      </c>
      <c r="B20" s="17" t="s">
        <v>30</v>
      </c>
      <c r="C20" s="14" t="s">
        <v>31</v>
      </c>
      <c r="D20" s="14" t="s">
        <v>27</v>
      </c>
      <c r="E20" s="12">
        <f>C10</f>
        <v>604</v>
      </c>
      <c r="F20" s="12">
        <f>C10</f>
        <v>604</v>
      </c>
      <c r="G20" s="15">
        <f>C10/2</f>
        <v>302</v>
      </c>
      <c r="H20" s="14"/>
      <c r="I20" s="13" t="s">
        <v>23</v>
      </c>
    </row>
    <row r="21" spans="1:9" s="16" customFormat="1" ht="18" customHeight="1">
      <c r="A21" s="9">
        <v>7</v>
      </c>
      <c r="B21" s="17" t="s">
        <v>32</v>
      </c>
      <c r="C21" s="14" t="s">
        <v>31</v>
      </c>
      <c r="D21" s="14" t="s">
        <v>27</v>
      </c>
      <c r="E21" s="12">
        <f>C10</f>
        <v>604</v>
      </c>
      <c r="F21" s="12">
        <f>C10</f>
        <v>604</v>
      </c>
      <c r="G21" s="15">
        <f>C10/2</f>
        <v>302</v>
      </c>
      <c r="H21" s="15"/>
      <c r="I21" s="13" t="s">
        <v>23</v>
      </c>
    </row>
    <row r="22" spans="1:9" s="16" customFormat="1" ht="18" customHeight="1">
      <c r="A22" s="9">
        <v>8</v>
      </c>
      <c r="B22" s="17" t="s">
        <v>33</v>
      </c>
      <c r="C22" s="9" t="s">
        <v>34</v>
      </c>
      <c r="D22" s="14" t="s">
        <v>35</v>
      </c>
      <c r="E22" s="15">
        <f>C10</f>
        <v>604</v>
      </c>
      <c r="F22" s="15">
        <f>C10</f>
        <v>604</v>
      </c>
      <c r="G22" s="15">
        <f>C10</f>
        <v>604</v>
      </c>
      <c r="H22" s="14"/>
      <c r="I22" s="13" t="s">
        <v>23</v>
      </c>
    </row>
    <row r="23" spans="1:9" s="16" customFormat="1" ht="18" customHeight="1">
      <c r="A23" s="9">
        <v>9</v>
      </c>
      <c r="B23" s="17" t="s">
        <v>36</v>
      </c>
      <c r="C23" s="14" t="s">
        <v>31</v>
      </c>
      <c r="D23" s="14" t="s">
        <v>37</v>
      </c>
      <c r="E23" s="15">
        <f>C10/10</f>
        <v>60.4</v>
      </c>
      <c r="F23" s="15">
        <f>E23</f>
        <v>60.4</v>
      </c>
      <c r="G23" s="15">
        <f>C10/15</f>
        <v>40.266666666666666</v>
      </c>
      <c r="H23" s="14"/>
      <c r="I23" s="9" t="s">
        <v>38</v>
      </c>
    </row>
    <row r="24" spans="1:9" s="16" customFormat="1" ht="18" customHeight="1">
      <c r="A24" s="9">
        <v>10</v>
      </c>
      <c r="B24" s="17" t="s">
        <v>39</v>
      </c>
      <c r="C24" s="14"/>
      <c r="D24" s="14" t="s">
        <v>40</v>
      </c>
      <c r="E24" s="15">
        <f>C10/10</f>
        <v>60.4</v>
      </c>
      <c r="F24" s="15">
        <v>10</v>
      </c>
      <c r="G24" s="15">
        <f>C10/15</f>
        <v>40.266666666666666</v>
      </c>
      <c r="H24" s="14"/>
      <c r="I24" s="9" t="s">
        <v>38</v>
      </c>
    </row>
    <row r="25" spans="1:9" s="16" customFormat="1" ht="18" customHeight="1">
      <c r="A25" s="9">
        <v>11</v>
      </c>
      <c r="B25" s="17" t="s">
        <v>41</v>
      </c>
      <c r="C25" s="14"/>
      <c r="D25" s="14" t="s">
        <v>40</v>
      </c>
      <c r="E25" s="15">
        <f>C10/10</f>
        <v>60.4</v>
      </c>
      <c r="F25" s="15">
        <v>10</v>
      </c>
      <c r="G25" s="15">
        <f>C10/15</f>
        <v>40.266666666666666</v>
      </c>
      <c r="H25" s="14"/>
      <c r="I25" s="9" t="s">
        <v>38</v>
      </c>
    </row>
    <row r="26" spans="1:9" s="16" customFormat="1" ht="18" customHeight="1">
      <c r="A26" s="9">
        <v>12</v>
      </c>
      <c r="B26" s="17" t="s">
        <v>42</v>
      </c>
      <c r="C26" s="14"/>
      <c r="D26" s="14" t="s">
        <v>40</v>
      </c>
      <c r="E26" s="15">
        <f>C10/10</f>
        <v>60.4</v>
      </c>
      <c r="F26" s="15">
        <v>10</v>
      </c>
      <c r="G26" s="15">
        <f>C10/15</f>
        <v>40.266666666666666</v>
      </c>
      <c r="H26" s="14"/>
      <c r="I26" s="9" t="s">
        <v>38</v>
      </c>
    </row>
    <row r="27" spans="1:9" s="16" customFormat="1" ht="18" customHeight="1">
      <c r="A27" s="9">
        <v>13</v>
      </c>
      <c r="B27" s="17" t="s">
        <v>43</v>
      </c>
      <c r="C27" s="14"/>
      <c r="D27" s="14" t="s">
        <v>40</v>
      </c>
      <c r="E27" s="18">
        <f>C10/15</f>
        <v>40.266666666666666</v>
      </c>
      <c r="F27" s="15">
        <v>10</v>
      </c>
      <c r="G27" s="15">
        <f>C10/20</f>
        <v>30.2</v>
      </c>
      <c r="H27" s="14"/>
      <c r="I27" s="9" t="s">
        <v>44</v>
      </c>
    </row>
    <row r="28" spans="1:9" s="16" customFormat="1" ht="18" customHeight="1">
      <c r="A28" s="9">
        <v>14</v>
      </c>
      <c r="B28" s="17" t="s">
        <v>45</v>
      </c>
      <c r="C28" s="14" t="s">
        <v>46</v>
      </c>
      <c r="D28" s="14" t="s">
        <v>47</v>
      </c>
      <c r="E28" s="15">
        <v>2</v>
      </c>
      <c r="F28" s="15">
        <v>1</v>
      </c>
      <c r="G28" s="15"/>
      <c r="H28" s="14"/>
      <c r="I28" s="9" t="s">
        <v>48</v>
      </c>
    </row>
    <row r="29" spans="1:9" s="16" customFormat="1" ht="18" customHeight="1">
      <c r="A29" s="9">
        <v>15</v>
      </c>
      <c r="B29" s="17" t="s">
        <v>49</v>
      </c>
      <c r="C29" s="14"/>
      <c r="D29" s="14" t="s">
        <v>50</v>
      </c>
      <c r="E29" s="15">
        <v>3</v>
      </c>
      <c r="F29" s="15">
        <v>1</v>
      </c>
      <c r="G29" s="15"/>
      <c r="H29" s="14"/>
      <c r="I29" s="9" t="s">
        <v>48</v>
      </c>
    </row>
    <row r="30" spans="1:9" s="16" customFormat="1" ht="18" customHeight="1">
      <c r="A30" s="9">
        <v>16</v>
      </c>
      <c r="B30" s="17" t="s">
        <v>51</v>
      </c>
      <c r="C30" s="14"/>
      <c r="D30" s="14" t="s">
        <v>50</v>
      </c>
      <c r="E30" s="15">
        <v>3</v>
      </c>
      <c r="F30" s="15">
        <v>1</v>
      </c>
      <c r="G30" s="15"/>
      <c r="H30" s="14"/>
      <c r="I30" s="9" t="s">
        <v>48</v>
      </c>
    </row>
    <row r="31" spans="1:9" s="16" customFormat="1" ht="18" customHeight="1">
      <c r="A31" s="9">
        <v>17</v>
      </c>
      <c r="B31" s="17" t="s">
        <v>53</v>
      </c>
      <c r="C31" s="14" t="s">
        <v>54</v>
      </c>
      <c r="D31" s="14" t="s">
        <v>55</v>
      </c>
      <c r="E31" s="15">
        <f>C10/10</f>
        <v>60.4</v>
      </c>
      <c r="F31" s="15">
        <f>E31</f>
        <v>60.4</v>
      </c>
      <c r="G31" s="15"/>
      <c r="H31" s="14"/>
      <c r="I31" s="9" t="s">
        <v>68</v>
      </c>
    </row>
    <row r="32" spans="1:9" s="16" customFormat="1" ht="18" customHeight="1">
      <c r="A32" s="9">
        <v>18</v>
      </c>
      <c r="B32" s="17" t="s">
        <v>56</v>
      </c>
      <c r="C32" s="14"/>
      <c r="D32" s="14" t="s">
        <v>47</v>
      </c>
      <c r="E32" s="15">
        <v>1</v>
      </c>
      <c r="F32" s="15"/>
      <c r="G32" s="15"/>
      <c r="H32" s="14"/>
      <c r="I32" s="10"/>
    </row>
    <row r="33" spans="1:9" s="16" customFormat="1" ht="20.25" customHeight="1">
      <c r="A33" s="9">
        <v>19</v>
      </c>
      <c r="B33" s="19" t="s">
        <v>57</v>
      </c>
      <c r="C33" s="14" t="s">
        <v>58</v>
      </c>
      <c r="D33" s="14" t="s">
        <v>59</v>
      </c>
      <c r="E33" s="15">
        <v>1</v>
      </c>
      <c r="F33" s="15">
        <v>1</v>
      </c>
      <c r="G33" s="15"/>
      <c r="H33" s="14"/>
      <c r="I33" s="9" t="s">
        <v>60</v>
      </c>
    </row>
    <row r="34" spans="1:9" s="16" customFormat="1" ht="18" customHeight="1">
      <c r="A34" s="9">
        <v>20</v>
      </c>
      <c r="B34" s="17" t="s">
        <v>61</v>
      </c>
      <c r="C34" s="14"/>
      <c r="D34" s="14" t="s">
        <v>62</v>
      </c>
      <c r="E34" s="15">
        <v>40</v>
      </c>
      <c r="F34" s="15">
        <v>20</v>
      </c>
      <c r="G34" s="15">
        <v>20</v>
      </c>
      <c r="H34" s="14"/>
      <c r="I34" s="10"/>
    </row>
    <row r="35" spans="1:9" s="16" customFormat="1" ht="18" customHeight="1">
      <c r="A35" s="9">
        <v>21</v>
      </c>
      <c r="B35" s="19" t="s">
        <v>63</v>
      </c>
      <c r="C35" s="14"/>
      <c r="D35" s="14" t="s">
        <v>47</v>
      </c>
      <c r="E35" s="15">
        <v>20</v>
      </c>
      <c r="F35" s="15">
        <v>10</v>
      </c>
      <c r="G35" s="15">
        <v>10</v>
      </c>
      <c r="H35" s="14"/>
      <c r="I35" s="10"/>
    </row>
    <row r="36" spans="1:9" s="16" customFormat="1" ht="18" customHeight="1">
      <c r="A36" s="9">
        <v>22</v>
      </c>
      <c r="B36" s="19" t="s">
        <v>64</v>
      </c>
      <c r="C36" s="14"/>
      <c r="D36" s="14" t="s">
        <v>47</v>
      </c>
      <c r="E36" s="15">
        <v>10</v>
      </c>
      <c r="F36" s="15">
        <v>5</v>
      </c>
      <c r="G36" s="15">
        <v>5</v>
      </c>
      <c r="H36" s="14"/>
      <c r="I36" s="10"/>
    </row>
    <row r="37" spans="1:9" s="16" customFormat="1" ht="18" customHeight="1">
      <c r="A37" s="9">
        <v>23</v>
      </c>
      <c r="B37" s="17" t="s">
        <v>69</v>
      </c>
      <c r="C37" s="14"/>
      <c r="D37" s="14" t="s">
        <v>47</v>
      </c>
      <c r="E37" s="15">
        <v>5</v>
      </c>
      <c r="F37" s="15">
        <v>5</v>
      </c>
      <c r="G37" s="15"/>
      <c r="H37" s="14"/>
      <c r="I37" s="10"/>
    </row>
    <row r="38" spans="1:9" s="16" customFormat="1" ht="18" customHeight="1">
      <c r="A38" s="9">
        <v>24</v>
      </c>
      <c r="B38" s="17" t="s">
        <v>52</v>
      </c>
      <c r="C38" s="14"/>
      <c r="D38" s="14" t="s">
        <v>47</v>
      </c>
      <c r="E38" s="15">
        <v>5</v>
      </c>
      <c r="F38" s="15">
        <v>5</v>
      </c>
      <c r="G38" s="15"/>
      <c r="H38" s="14"/>
      <c r="I38" s="9" t="s">
        <v>48</v>
      </c>
    </row>
    <row r="39" spans="1:9" s="16" customFormat="1" ht="18" customHeight="1">
      <c r="A39" s="20"/>
      <c r="B39" s="21"/>
      <c r="C39" s="22"/>
      <c r="D39" s="23"/>
      <c r="E39" s="24"/>
      <c r="F39" s="24"/>
      <c r="G39" s="24"/>
      <c r="H39" s="23"/>
      <c r="I39" s="25"/>
    </row>
    <row r="40" spans="1:9" s="34" customFormat="1" ht="18" customHeight="1">
      <c r="A40" s="28"/>
      <c r="B40" s="29"/>
      <c r="C40" s="30"/>
      <c r="D40" s="30"/>
      <c r="E40" s="31"/>
      <c r="F40" s="30"/>
      <c r="G40" s="30"/>
      <c r="H40" s="32"/>
      <c r="I40" s="33"/>
    </row>
    <row r="41" spans="1:9">
      <c r="A41" s="45"/>
      <c r="B41" s="45"/>
      <c r="C41" s="45"/>
      <c r="D41" s="45"/>
      <c r="E41" s="63" t="s">
        <v>110</v>
      </c>
      <c r="F41" s="63"/>
      <c r="G41" s="63"/>
      <c r="H41" s="63"/>
      <c r="I41" s="63"/>
    </row>
    <row r="42" spans="1:9">
      <c r="A42" s="45"/>
      <c r="B42" s="64" t="s">
        <v>66</v>
      </c>
      <c r="C42" s="64"/>
      <c r="D42" s="35"/>
      <c r="E42" s="64" t="s">
        <v>67</v>
      </c>
      <c r="F42" s="64"/>
      <c r="G42" s="64"/>
      <c r="H42" s="64"/>
      <c r="I42" s="64"/>
    </row>
    <row r="43" spans="1:9" ht="21.75" customHeight="1">
      <c r="A43" s="45"/>
      <c r="B43" s="45"/>
      <c r="C43" s="36"/>
      <c r="D43" s="36"/>
      <c r="E43" s="36"/>
      <c r="F43" s="36"/>
      <c r="G43" s="36"/>
      <c r="H43" s="36"/>
      <c r="I43" s="36"/>
    </row>
    <row r="44" spans="1:9">
      <c r="A44" s="37"/>
      <c r="B44" s="37"/>
      <c r="C44" s="37"/>
      <c r="D44" s="37"/>
      <c r="E44" s="37"/>
      <c r="F44" s="37"/>
      <c r="G44" s="37"/>
      <c r="H44" s="45"/>
      <c r="I44" s="45"/>
    </row>
    <row r="45" spans="1:9">
      <c r="A45" s="45"/>
      <c r="B45" s="45"/>
      <c r="C45" s="45"/>
      <c r="D45" s="45"/>
      <c r="E45" s="45"/>
      <c r="F45" s="45"/>
      <c r="G45" s="45"/>
      <c r="H45" s="45"/>
      <c r="I45" s="45"/>
    </row>
    <row r="46" spans="1:9">
      <c r="A46" s="45"/>
      <c r="B46" s="45"/>
      <c r="C46" s="45"/>
      <c r="D46" s="45"/>
      <c r="E46" s="45"/>
      <c r="F46" s="45"/>
      <c r="G46" s="45"/>
      <c r="H46" s="45"/>
      <c r="I46" s="45"/>
    </row>
    <row r="47" spans="1:9">
      <c r="A47" s="45"/>
      <c r="B47" s="64" t="s">
        <v>111</v>
      </c>
      <c r="C47" s="64"/>
      <c r="D47" s="45"/>
      <c r="E47" s="64" t="s">
        <v>111</v>
      </c>
      <c r="F47" s="64"/>
      <c r="G47" s="64"/>
      <c r="H47" s="64"/>
      <c r="I47" s="64"/>
    </row>
    <row r="48" spans="1:9">
      <c r="A48" s="45"/>
      <c r="B48" s="45"/>
      <c r="C48" s="45"/>
      <c r="D48" s="45"/>
      <c r="E48" s="45"/>
      <c r="F48" s="45"/>
      <c r="G48" s="45"/>
      <c r="H48" s="45"/>
      <c r="I48" s="45"/>
    </row>
  </sheetData>
  <mergeCells count="21">
    <mergeCell ref="A1:B1"/>
    <mergeCell ref="C1:I1"/>
    <mergeCell ref="A2:B2"/>
    <mergeCell ref="C2:I2"/>
    <mergeCell ref="A3:B3"/>
    <mergeCell ref="C3:I3"/>
    <mergeCell ref="A4:B4"/>
    <mergeCell ref="A6:I6"/>
    <mergeCell ref="A7:I7"/>
    <mergeCell ref="A8:I8"/>
    <mergeCell ref="A13:A14"/>
    <mergeCell ref="B13:B14"/>
    <mergeCell ref="C13:C14"/>
    <mergeCell ref="D13:D14"/>
    <mergeCell ref="E13:H13"/>
    <mergeCell ref="I13:I14"/>
    <mergeCell ref="E41:I41"/>
    <mergeCell ref="B42:C42"/>
    <mergeCell ref="E42:I42"/>
    <mergeCell ref="E47:I47"/>
    <mergeCell ref="B47:C4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5" r:id="rId3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25" r:id="rId3"/>
      </mc:Fallback>
    </mc:AlternateContent>
    <mc:AlternateContent xmlns:mc="http://schemas.openxmlformats.org/markup-compatibility/2006">
      <mc:Choice Requires="x14">
        <oleObject progId="Equation.3" shapeId="1026" r:id="rId5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26" r:id="rId5"/>
      </mc:Fallback>
    </mc:AlternateContent>
    <mc:AlternateContent xmlns:mc="http://schemas.openxmlformats.org/markup-compatibility/2006">
      <mc:Choice Requires="x14">
        <oleObject progId="Equation.3" shapeId="1027" r:id="rId6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27" r:id="rId6"/>
      </mc:Fallback>
    </mc:AlternateContent>
    <mc:AlternateContent xmlns:mc="http://schemas.openxmlformats.org/markup-compatibility/2006">
      <mc:Choice Requires="x14">
        <oleObject progId="Equation.3" shapeId="1028" r:id="rId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28" r:id="rId7"/>
      </mc:Fallback>
    </mc:AlternateContent>
    <mc:AlternateContent xmlns:mc="http://schemas.openxmlformats.org/markup-compatibility/2006">
      <mc:Choice Requires="x14">
        <oleObject progId="Equation.3" shapeId="1029" r:id="rId8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1029" r:id="rId8"/>
      </mc:Fallback>
    </mc:AlternateContent>
    <mc:AlternateContent xmlns:mc="http://schemas.openxmlformats.org/markup-compatibility/2006">
      <mc:Choice Requires="x14">
        <oleObject progId="Equation.3" shapeId="1030" r:id="rId9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1030" r:id="rId9"/>
      </mc:Fallback>
    </mc:AlternateContent>
    <mc:AlternateContent xmlns:mc="http://schemas.openxmlformats.org/markup-compatibility/2006">
      <mc:Choice Requires="x14">
        <oleObject progId="Equation.3" shapeId="1031" r:id="rId10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1031" r:id="rId10"/>
      </mc:Fallback>
    </mc:AlternateContent>
    <mc:AlternateContent xmlns:mc="http://schemas.openxmlformats.org/markup-compatibility/2006">
      <mc:Choice Requires="x14">
        <oleObject progId="Equation.3" shapeId="1032" r:id="rId11">
          <objectPr defaultSize="0" autoPict="0" r:id="rId12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1032" r:id="rId11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41" r:id="rId17">
          <objectPr defaultSize="0" autoPict="0" r:id="rId12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1041" r:id="rId17"/>
      </mc:Fallback>
    </mc:AlternateContent>
    <mc:AlternateContent xmlns:mc="http://schemas.openxmlformats.org/markup-compatibility/2006">
      <mc:Choice Requires="x14">
        <oleObject progId="Equation.3" shapeId="1042" r:id="rId18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42" r:id="rId18"/>
      </mc:Fallback>
    </mc:AlternateContent>
    <mc:AlternateContent xmlns:mc="http://schemas.openxmlformats.org/markup-compatibility/2006">
      <mc:Choice Requires="x14">
        <oleObject progId="Equation.3" shapeId="1043" r:id="rId19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43" r:id="rId19"/>
      </mc:Fallback>
    </mc:AlternateContent>
    <mc:AlternateContent xmlns:mc="http://schemas.openxmlformats.org/markup-compatibility/2006">
      <mc:Choice Requires="x14">
        <oleObject progId="Equation.3" shapeId="1044" r:id="rId20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44" r:id="rId20"/>
      </mc:Fallback>
    </mc:AlternateContent>
    <mc:AlternateContent xmlns:mc="http://schemas.openxmlformats.org/markup-compatibility/2006">
      <mc:Choice Requires="x14">
        <oleObject progId="Equation.3" shapeId="1045" r:id="rId21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45" r:id="rId21"/>
      </mc:Fallback>
    </mc:AlternateContent>
    <mc:AlternateContent xmlns:mc="http://schemas.openxmlformats.org/markup-compatibility/2006">
      <mc:Choice Requires="x14">
        <oleObject progId="Equation.3" shapeId="1050" r:id="rId22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50" r:id="rId22"/>
      </mc:Fallback>
    </mc:AlternateContent>
    <mc:AlternateContent xmlns:mc="http://schemas.openxmlformats.org/markup-compatibility/2006">
      <mc:Choice Requires="x14">
        <oleObject progId="Equation.3" shapeId="1051" r:id="rId23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51" r:id="rId23"/>
      </mc:Fallback>
    </mc:AlternateContent>
    <mc:AlternateContent xmlns:mc="http://schemas.openxmlformats.org/markup-compatibility/2006">
      <mc:Choice Requires="x14">
        <oleObject progId="Equation.3" shapeId="1052" r:id="rId24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1052" r:id="rId24"/>
      </mc:Fallback>
    </mc:AlternateContent>
    <mc:AlternateContent xmlns:mc="http://schemas.openxmlformats.org/markup-compatibility/2006">
      <mc:Choice Requires="x14">
        <oleObject progId="Equation.3" shapeId="1053" r:id="rId25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3" r:id="rId25"/>
      </mc:Fallback>
    </mc:AlternateContent>
    <mc:AlternateContent xmlns:mc="http://schemas.openxmlformats.org/markup-compatibility/2006">
      <mc:Choice Requires="x14">
        <oleObject progId="Equation.3" shapeId="1054" r:id="rId2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4" r:id="rId26"/>
      </mc:Fallback>
    </mc:AlternateContent>
    <mc:AlternateContent xmlns:mc="http://schemas.openxmlformats.org/markup-compatibility/2006">
      <mc:Choice Requires="x14">
        <oleObject progId="Equation.3" shapeId="1055" r:id="rId2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5" r:id="rId27"/>
      </mc:Fallback>
    </mc:AlternateContent>
    <mc:AlternateContent xmlns:mc="http://schemas.openxmlformats.org/markup-compatibility/2006">
      <mc:Choice Requires="x14">
        <oleObject progId="Equation.3" shapeId="1056" r:id="rId2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56" r:id="rId28"/>
      </mc:Fallback>
    </mc:AlternateContent>
    <mc:AlternateContent xmlns:mc="http://schemas.openxmlformats.org/markup-compatibility/2006">
      <mc:Choice Requires="x14">
        <oleObject progId="Equation.3" shapeId="1057" r:id="rId29">
          <objectPr defaultSize="0" autoPict="0" r:id="rId4">
            <anchor moveWithCells="1" siz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057" r:id="rId29"/>
      </mc:Fallback>
    </mc:AlternateContent>
    <mc:AlternateContent xmlns:mc="http://schemas.openxmlformats.org/markup-compatibility/2006">
      <mc:Choice Requires="x14">
        <oleObject progId="Equation.3" shapeId="1058" r:id="rId30">
          <objectPr defaultSize="0" autoPict="0" r:id="rId4">
            <anchor moveWithCells="1" siz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058" r:id="rId30"/>
      </mc:Fallback>
    </mc:AlternateContent>
    <mc:AlternateContent xmlns:mc="http://schemas.openxmlformats.org/markup-compatibility/2006">
      <mc:Choice Requires="x14">
        <oleObject progId="Equation.3" shapeId="1059" r:id="rId31">
          <objectPr defaultSize="0" autoPict="0" r:id="rId4">
            <anchor moveWithCells="1" siz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059" r:id="rId31"/>
      </mc:Fallback>
    </mc:AlternateContent>
    <mc:AlternateContent xmlns:mc="http://schemas.openxmlformats.org/markup-compatibility/2006">
      <mc:Choice Requires="x14">
        <oleObject progId="Equation.3" shapeId="1060" r:id="rId32">
          <objectPr defaultSize="0" autoPict="0" r:id="rId4">
            <anchor moveWithCells="1" siz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1060" r:id="rId32"/>
      </mc:Fallback>
    </mc:AlternateContent>
    <mc:AlternateContent xmlns:mc="http://schemas.openxmlformats.org/markup-compatibility/2006">
      <mc:Choice Requires="x14">
        <oleObject progId="Equation.3" shapeId="1065" r:id="rId33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1065" r:id="rId33"/>
      </mc:Fallback>
    </mc:AlternateContent>
    <mc:AlternateContent xmlns:mc="http://schemas.openxmlformats.org/markup-compatibility/2006">
      <mc:Choice Requires="x14">
        <oleObject progId="Equation.3" shapeId="1066" r:id="rId34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1066" r:id="rId34"/>
      </mc:Fallback>
    </mc:AlternateContent>
    <mc:AlternateContent xmlns:mc="http://schemas.openxmlformats.org/markup-compatibility/2006">
      <mc:Choice Requires="x14">
        <oleObject progId="Equation.3" shapeId="1067" r:id="rId35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1067" r:id="rId35"/>
      </mc:Fallback>
    </mc:AlternateContent>
    <mc:AlternateContent xmlns:mc="http://schemas.openxmlformats.org/markup-compatibility/2006">
      <mc:Choice Requires="x14">
        <oleObject progId="Equation.3" shapeId="1068" r:id="rId36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068" r:id="rId36"/>
      </mc:Fallback>
    </mc:AlternateContent>
    <mc:AlternateContent xmlns:mc="http://schemas.openxmlformats.org/markup-compatibility/2006">
      <mc:Choice Requires="x14">
        <oleObject progId="Equation.3" shapeId="1069" r:id="rId37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1069" r:id="rId37"/>
      </mc:Fallback>
    </mc:AlternateContent>
    <mc:AlternateContent xmlns:mc="http://schemas.openxmlformats.org/markup-compatibility/2006">
      <mc:Choice Requires="x14">
        <oleObject progId="Equation.3" shapeId="1070" r:id="rId38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1070" r:id="rId38"/>
      </mc:Fallback>
    </mc:AlternateContent>
    <mc:AlternateContent xmlns:mc="http://schemas.openxmlformats.org/markup-compatibility/2006">
      <mc:Choice Requires="x14">
        <oleObject progId="Equation.3" shapeId="1071" r:id="rId39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1071" r:id="rId39"/>
      </mc:Fallback>
    </mc:AlternateContent>
    <mc:AlternateContent xmlns:mc="http://schemas.openxmlformats.org/markup-compatibility/2006">
      <mc:Choice Requires="x14">
        <oleObject progId="Equation.3" shapeId="1072" r:id="rId40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072" r:id="rId40"/>
      </mc:Fallback>
    </mc:AlternateContent>
    <mc:AlternateContent xmlns:mc="http://schemas.openxmlformats.org/markup-compatibility/2006">
      <mc:Choice Requires="x14">
        <oleObject progId="Equation.3" shapeId="1073" r:id="rId41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073" r:id="rId41"/>
      </mc:Fallback>
    </mc:AlternateContent>
    <mc:AlternateContent xmlns:mc="http://schemas.openxmlformats.org/markup-compatibility/2006">
      <mc:Choice Requires="x14">
        <oleObject progId="Equation.3" shapeId="1074" r:id="rId42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074" r:id="rId42"/>
      </mc:Fallback>
    </mc:AlternateContent>
    <mc:AlternateContent xmlns:mc="http://schemas.openxmlformats.org/markup-compatibility/2006">
      <mc:Choice Requires="x14">
        <oleObject progId="Equation.3" shapeId="1075" r:id="rId43">
          <objectPr defaultSize="0" autoPict="0" r:id="rId4">
            <anchor moveWithCells="1" sizeWithCells="1">
              <from>
                <xdr:col>1</xdr:col>
                <xdr:colOff>0</xdr:colOff>
                <xdr:row>37</xdr:row>
                <xdr:rowOff>38100</xdr:rowOff>
              </from>
              <to>
                <xdr:col>1</xdr:col>
                <xdr:colOff>123825</xdr:colOff>
                <xdr:row>37</xdr:row>
                <xdr:rowOff>38100</xdr:rowOff>
              </to>
            </anchor>
          </objectPr>
        </oleObject>
      </mc:Choice>
      <mc:Fallback>
        <oleObject progId="Equation.3" shapeId="1075" r:id="rId43"/>
      </mc:Fallback>
    </mc:AlternateContent>
    <mc:AlternateContent xmlns:mc="http://schemas.openxmlformats.org/markup-compatibility/2006">
      <mc:Choice Requires="x14">
        <oleObject progId="Equation.3" shapeId="1079" r:id="rId44">
          <objectPr defaultSize="0" autoPict="0" r:id="rId12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079" r:id="rId44"/>
      </mc:Fallback>
    </mc:AlternateContent>
    <mc:AlternateContent xmlns:mc="http://schemas.openxmlformats.org/markup-compatibility/2006">
      <mc:Choice Requires="x14">
        <oleObject progId="Equation.3" shapeId="1080" r:id="rId45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080" r:id="rId45"/>
      </mc:Fallback>
    </mc:AlternateContent>
    <mc:AlternateContent xmlns:mc="http://schemas.openxmlformats.org/markup-compatibility/2006">
      <mc:Choice Requires="x14">
        <oleObject progId="Equation.3" shapeId="1081" r:id="rId46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081" r:id="rId46"/>
      </mc:Fallback>
    </mc:AlternateContent>
    <mc:AlternateContent xmlns:mc="http://schemas.openxmlformats.org/markup-compatibility/2006">
      <mc:Choice Requires="x14">
        <oleObject progId="Equation.3" shapeId="1082" r:id="rId47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082" r:id="rId47"/>
      </mc:Fallback>
    </mc:AlternateContent>
    <mc:AlternateContent xmlns:mc="http://schemas.openxmlformats.org/markup-compatibility/2006">
      <mc:Choice Requires="x14">
        <oleObject progId="Equation.3" shapeId="1083" r:id="rId48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083" r:id="rId48"/>
      </mc:Fallback>
    </mc:AlternateContent>
    <mc:AlternateContent xmlns:mc="http://schemas.openxmlformats.org/markup-compatibility/2006">
      <mc:Choice Requires="x14">
        <oleObject progId="Equation.3" shapeId="1084" r:id="rId49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084" r:id="rId49"/>
      </mc:Fallback>
    </mc:AlternateContent>
    <mc:AlternateContent xmlns:mc="http://schemas.openxmlformats.org/markup-compatibility/2006">
      <mc:Choice Requires="x14">
        <oleObject progId="Equation.3" shapeId="1085" r:id="rId50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085" r:id="rId50"/>
      </mc:Fallback>
    </mc:AlternateContent>
    <mc:AlternateContent xmlns:mc="http://schemas.openxmlformats.org/markup-compatibility/2006">
      <mc:Choice Requires="x14">
        <oleObject progId="Equation.3" shapeId="1086" r:id="rId51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086" r:id="rId51"/>
      </mc:Fallback>
    </mc:AlternateContent>
    <mc:AlternateContent xmlns:mc="http://schemas.openxmlformats.org/markup-compatibility/2006">
      <mc:Choice Requires="x14">
        <oleObject progId="Equation.3" shapeId="1087" r:id="rId52">
          <objectPr defaultSize="0" autoPict="0" r:id="rId12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087" r:id="rId52"/>
      </mc:Fallback>
    </mc:AlternateContent>
    <mc:AlternateContent xmlns:mc="http://schemas.openxmlformats.org/markup-compatibility/2006">
      <mc:Choice Requires="x14">
        <oleObject progId="Equation.3" shapeId="1088" r:id="rId53">
          <objectPr defaultSize="0" autoPict="0" r:id="rId12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088" r:id="rId53"/>
      </mc:Fallback>
    </mc:AlternateContent>
    <mc:AlternateContent xmlns:mc="http://schemas.openxmlformats.org/markup-compatibility/2006">
      <mc:Choice Requires="x14">
        <oleObject progId="Equation.3" shapeId="1089" r:id="rId54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089" r:id="rId54"/>
      </mc:Fallback>
    </mc:AlternateContent>
    <mc:AlternateContent xmlns:mc="http://schemas.openxmlformats.org/markup-compatibility/2006">
      <mc:Choice Requires="x14">
        <oleObject progId="Equation.3" shapeId="1090" r:id="rId55">
          <objectPr defaultSize="0" autoPict="0" r:id="rId12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090" r:id="rId55"/>
      </mc:Fallback>
    </mc:AlternateContent>
    <mc:AlternateContent xmlns:mc="http://schemas.openxmlformats.org/markup-compatibility/2006">
      <mc:Choice Requires="x14">
        <oleObject progId="Equation.3" shapeId="1091" r:id="rId5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91" r:id="rId56"/>
      </mc:Fallback>
    </mc:AlternateContent>
    <mc:AlternateContent xmlns:mc="http://schemas.openxmlformats.org/markup-compatibility/2006">
      <mc:Choice Requires="x14">
        <oleObject progId="Equation.3" shapeId="1092" r:id="rId5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92" r:id="rId57"/>
      </mc:Fallback>
    </mc:AlternateContent>
    <mc:AlternateContent xmlns:mc="http://schemas.openxmlformats.org/markup-compatibility/2006">
      <mc:Choice Requires="x14">
        <oleObject progId="Equation.3" shapeId="1093" r:id="rId5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93" r:id="rId58"/>
      </mc:Fallback>
    </mc:AlternateContent>
    <mc:AlternateContent xmlns:mc="http://schemas.openxmlformats.org/markup-compatibility/2006">
      <mc:Choice Requires="x14">
        <oleObject progId="Equation.3" shapeId="1094" r:id="rId59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94" r:id="rId59"/>
      </mc:Fallback>
    </mc:AlternateContent>
    <mc:AlternateContent xmlns:mc="http://schemas.openxmlformats.org/markup-compatibility/2006">
      <mc:Choice Requires="x14">
        <oleObject progId="Equation.3" shapeId="1096" r:id="rId60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1096" r:id="rId60"/>
      </mc:Fallback>
    </mc:AlternateContent>
    <mc:AlternateContent xmlns:mc="http://schemas.openxmlformats.org/markup-compatibility/2006">
      <mc:Choice Requires="x14">
        <oleObject progId="Equation.3" shapeId="1097" r:id="rId61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1097" r:id="rId61"/>
      </mc:Fallback>
    </mc:AlternateContent>
    <mc:AlternateContent xmlns:mc="http://schemas.openxmlformats.org/markup-compatibility/2006">
      <mc:Choice Requires="x14">
        <oleObject progId="Equation.3" shapeId="1098" r:id="rId62">
          <objectPr defaultSize="0" autoPict="0" r:id="rId12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098" r:id="rId62"/>
      </mc:Fallback>
    </mc:AlternateContent>
    <mc:AlternateContent xmlns:mc="http://schemas.openxmlformats.org/markup-compatibility/2006">
      <mc:Choice Requires="x14">
        <oleObject progId="Equation.3" shapeId="1099" r:id="rId63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099" r:id="rId63"/>
      </mc:Fallback>
    </mc:AlternateContent>
    <mc:AlternateContent xmlns:mc="http://schemas.openxmlformats.org/markup-compatibility/2006">
      <mc:Choice Requires="x14">
        <oleObject progId="Equation.3" shapeId="1100" r:id="rId64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00" r:id="rId64"/>
      </mc:Fallback>
    </mc:AlternateContent>
    <mc:AlternateContent xmlns:mc="http://schemas.openxmlformats.org/markup-compatibility/2006">
      <mc:Choice Requires="x14">
        <oleObject progId="Equation.3" shapeId="1101" r:id="rId65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01" r:id="rId65"/>
      </mc:Fallback>
    </mc:AlternateContent>
    <mc:AlternateContent xmlns:mc="http://schemas.openxmlformats.org/markup-compatibility/2006">
      <mc:Choice Requires="x14">
        <oleObject progId="Equation.3" shapeId="1102" r:id="rId66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02" r:id="rId66"/>
      </mc:Fallback>
    </mc:AlternateContent>
    <mc:AlternateContent xmlns:mc="http://schemas.openxmlformats.org/markup-compatibility/2006">
      <mc:Choice Requires="x14">
        <oleObject progId="Equation.3" shapeId="1103" r:id="rId67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03" r:id="rId67"/>
      </mc:Fallback>
    </mc:AlternateContent>
    <mc:AlternateContent xmlns:mc="http://schemas.openxmlformats.org/markup-compatibility/2006">
      <mc:Choice Requires="x14">
        <oleObject progId="Equation.3" shapeId="1104" r:id="rId68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04" r:id="rId68"/>
      </mc:Fallback>
    </mc:AlternateContent>
    <mc:AlternateContent xmlns:mc="http://schemas.openxmlformats.org/markup-compatibility/2006">
      <mc:Choice Requires="x14">
        <oleObject progId="Equation.3" shapeId="1105" r:id="rId69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105" r:id="rId69"/>
      </mc:Fallback>
    </mc:AlternateContent>
    <mc:AlternateContent xmlns:mc="http://schemas.openxmlformats.org/markup-compatibility/2006">
      <mc:Choice Requires="x14">
        <oleObject progId="Equation.3" shapeId="1106" r:id="rId70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38100</xdr:rowOff>
              </from>
              <to>
                <xdr:col>1</xdr:col>
                <xdr:colOff>123825</xdr:colOff>
                <xdr:row>22</xdr:row>
                <xdr:rowOff>38100</xdr:rowOff>
              </to>
            </anchor>
          </objectPr>
        </oleObject>
      </mc:Choice>
      <mc:Fallback>
        <oleObject progId="Equation.3" shapeId="1106" r:id="rId70"/>
      </mc:Fallback>
    </mc:AlternateContent>
    <mc:AlternateContent xmlns:mc="http://schemas.openxmlformats.org/markup-compatibility/2006">
      <mc:Choice Requires="x14">
        <oleObject progId="Equation.3" shapeId="1107" r:id="rId71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107" r:id="rId71"/>
      </mc:Fallback>
    </mc:AlternateContent>
    <mc:AlternateContent xmlns:mc="http://schemas.openxmlformats.org/markup-compatibility/2006">
      <mc:Choice Requires="x14">
        <oleObject progId="Equation.3" shapeId="1108" r:id="rId72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108" r:id="rId72"/>
      </mc:Fallback>
    </mc:AlternateContent>
    <mc:AlternateContent xmlns:mc="http://schemas.openxmlformats.org/markup-compatibility/2006">
      <mc:Choice Requires="x14">
        <oleObject progId="Equation.3" shapeId="1109" r:id="rId73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109" r:id="rId73"/>
      </mc:Fallback>
    </mc:AlternateContent>
    <mc:AlternateContent xmlns:mc="http://schemas.openxmlformats.org/markup-compatibility/2006">
      <mc:Choice Requires="x14">
        <oleObject progId="Equation.3" shapeId="1110" r:id="rId74">
          <objectPr defaultSize="0" autoPict="0" r:id="rId12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110" r:id="rId74"/>
      </mc:Fallback>
    </mc:AlternateContent>
    <mc:AlternateContent xmlns:mc="http://schemas.openxmlformats.org/markup-compatibility/2006">
      <mc:Choice Requires="x14">
        <oleObject progId="Equation.3" shapeId="1111" r:id="rId75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1111" r:id="rId75"/>
      </mc:Fallback>
    </mc:AlternateContent>
    <mc:AlternateContent xmlns:mc="http://schemas.openxmlformats.org/markup-compatibility/2006">
      <mc:Choice Requires="x14">
        <oleObject progId="Equation.3" shapeId="1112" r:id="rId76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1112" r:id="rId76"/>
      </mc:Fallback>
    </mc:AlternateContent>
    <mc:AlternateContent xmlns:mc="http://schemas.openxmlformats.org/markup-compatibility/2006">
      <mc:Choice Requires="x14">
        <oleObject progId="Equation.3" shapeId="1113" r:id="rId77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1113" r:id="rId77"/>
      </mc:Fallback>
    </mc:AlternateContent>
    <mc:AlternateContent xmlns:mc="http://schemas.openxmlformats.org/markup-compatibility/2006">
      <mc:Choice Requires="x14">
        <oleObject progId="Equation.3" shapeId="1114" r:id="rId78">
          <objectPr defaultSize="0" autoPict="0" r:id="rId12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1114" r:id="rId78"/>
      </mc:Fallback>
    </mc:AlternateContent>
    <mc:AlternateContent xmlns:mc="http://schemas.openxmlformats.org/markup-compatibility/2006">
      <mc:Choice Requires="x14">
        <oleObject progId="Equation.3" shapeId="1115" r:id="rId79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38100</xdr:rowOff>
              </from>
              <to>
                <xdr:col>1</xdr:col>
                <xdr:colOff>123825</xdr:colOff>
                <xdr:row>23</xdr:row>
                <xdr:rowOff>38100</xdr:rowOff>
              </to>
            </anchor>
          </objectPr>
        </oleObject>
      </mc:Choice>
      <mc:Fallback>
        <oleObject progId="Equation.3" shapeId="1115" r:id="rId79"/>
      </mc:Fallback>
    </mc:AlternateContent>
    <mc:AlternateContent xmlns:mc="http://schemas.openxmlformats.org/markup-compatibility/2006">
      <mc:Choice Requires="x14">
        <oleObject progId="Equation.3" shapeId="1116" r:id="rId80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38100</xdr:rowOff>
              </from>
              <to>
                <xdr:col>1</xdr:col>
                <xdr:colOff>123825</xdr:colOff>
                <xdr:row>24</xdr:row>
                <xdr:rowOff>38100</xdr:rowOff>
              </to>
            </anchor>
          </objectPr>
        </oleObject>
      </mc:Choice>
      <mc:Fallback>
        <oleObject progId="Equation.3" shapeId="1116" r:id="rId80"/>
      </mc:Fallback>
    </mc:AlternateContent>
    <mc:AlternateContent xmlns:mc="http://schemas.openxmlformats.org/markup-compatibility/2006">
      <mc:Choice Requires="x14">
        <oleObject progId="Equation.3" shapeId="1117" r:id="rId81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38100</xdr:rowOff>
              </from>
              <to>
                <xdr:col>1</xdr:col>
                <xdr:colOff>123825</xdr:colOff>
                <xdr:row>25</xdr:row>
                <xdr:rowOff>38100</xdr:rowOff>
              </to>
            </anchor>
          </objectPr>
        </oleObject>
      </mc:Choice>
      <mc:Fallback>
        <oleObject progId="Equation.3" shapeId="1117" r:id="rId81"/>
      </mc:Fallback>
    </mc:AlternateContent>
    <mc:AlternateContent xmlns:mc="http://schemas.openxmlformats.org/markup-compatibility/2006">
      <mc:Choice Requires="x14">
        <oleObject progId="Equation.3" shapeId="1118" r:id="rId82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38100</xdr:rowOff>
              </from>
              <to>
                <xdr:col>1</xdr:col>
                <xdr:colOff>123825</xdr:colOff>
                <xdr:row>26</xdr:row>
                <xdr:rowOff>38100</xdr:rowOff>
              </to>
            </anchor>
          </objectPr>
        </oleObject>
      </mc:Choice>
      <mc:Fallback>
        <oleObject progId="Equation.3" shapeId="1118" r:id="rId82"/>
      </mc:Fallback>
    </mc:AlternateContent>
    <mc:AlternateContent xmlns:mc="http://schemas.openxmlformats.org/markup-compatibility/2006">
      <mc:Choice Requires="x14">
        <oleObject progId="Equation.3" shapeId="1119" r:id="rId83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119" r:id="rId83"/>
      </mc:Fallback>
    </mc:AlternateContent>
    <mc:AlternateContent xmlns:mc="http://schemas.openxmlformats.org/markup-compatibility/2006">
      <mc:Choice Requires="x14">
        <oleObject progId="Equation.3" shapeId="1120" r:id="rId84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120" r:id="rId84"/>
      </mc:Fallback>
    </mc:AlternateContent>
    <mc:AlternateContent xmlns:mc="http://schemas.openxmlformats.org/markup-compatibility/2006">
      <mc:Choice Requires="x14">
        <oleObject progId="Equation.3" shapeId="1121" r:id="rId85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121" r:id="rId85"/>
      </mc:Fallback>
    </mc:AlternateContent>
    <mc:AlternateContent xmlns:mc="http://schemas.openxmlformats.org/markup-compatibility/2006">
      <mc:Choice Requires="x14">
        <oleObject progId="Equation.3" shapeId="1122" r:id="rId86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122" r:id="rId86"/>
      </mc:Fallback>
    </mc:AlternateContent>
    <mc:AlternateContent xmlns:mc="http://schemas.openxmlformats.org/markup-compatibility/2006">
      <mc:Choice Requires="x14">
        <oleObject progId="Equation.3" shapeId="1123" r:id="rId87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123" r:id="rId87"/>
      </mc:Fallback>
    </mc:AlternateContent>
    <mc:AlternateContent xmlns:mc="http://schemas.openxmlformats.org/markup-compatibility/2006">
      <mc:Choice Requires="x14">
        <oleObject progId="Equation.3" shapeId="1124" r:id="rId88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124" r:id="rId88"/>
      </mc:Fallback>
    </mc:AlternateContent>
    <mc:AlternateContent xmlns:mc="http://schemas.openxmlformats.org/markup-compatibility/2006">
      <mc:Choice Requires="x14">
        <oleObject progId="Equation.3" shapeId="1125" r:id="rId89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125" r:id="rId89"/>
      </mc:Fallback>
    </mc:AlternateContent>
    <mc:AlternateContent xmlns:mc="http://schemas.openxmlformats.org/markup-compatibility/2006">
      <mc:Choice Requires="x14">
        <oleObject progId="Equation.3" shapeId="1126" r:id="rId90">
          <objectPr defaultSize="0" autoPict="0" r:id="rId12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126" r:id="rId90"/>
      </mc:Fallback>
    </mc:AlternateContent>
    <mc:AlternateContent xmlns:mc="http://schemas.openxmlformats.org/markup-compatibility/2006">
      <mc:Choice Requires="x14">
        <oleObject progId="Equation.3" shapeId="1127" r:id="rId91">
          <objectPr defaultSize="0" autoPict="0" r:id="rId12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127" r:id="rId91"/>
      </mc:Fallback>
    </mc:AlternateContent>
    <mc:AlternateContent xmlns:mc="http://schemas.openxmlformats.org/markup-compatibility/2006">
      <mc:Choice Requires="x14">
        <oleObject progId="Equation.3" shapeId="1128" r:id="rId92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128" r:id="rId92"/>
      </mc:Fallback>
    </mc:AlternateContent>
    <mc:AlternateContent xmlns:mc="http://schemas.openxmlformats.org/markup-compatibility/2006">
      <mc:Choice Requires="x14">
        <oleObject progId="Equation.3" shapeId="1129" r:id="rId93">
          <objectPr defaultSize="0" autoPict="0" r:id="rId12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1129" r:id="rId9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8"/>
  <sheetViews>
    <sheetView tabSelected="1" workbookViewId="0">
      <selection activeCell="M8" sqref="M8"/>
    </sheetView>
  </sheetViews>
  <sheetFormatPr defaultRowHeight="16.5"/>
  <cols>
    <col min="1" max="1" width="3.75" style="38" customWidth="1"/>
    <col min="2" max="2" width="30.25" style="38" customWidth="1"/>
    <col min="3" max="3" width="9.125" style="38" customWidth="1"/>
    <col min="4" max="4" width="8.125" style="38" customWidth="1"/>
    <col min="5" max="5" width="8.375" style="38" bestFit="1" customWidth="1"/>
    <col min="6" max="8" width="7" style="38" customWidth="1"/>
    <col min="9" max="9" width="14.25" style="38" customWidth="1"/>
    <col min="10" max="256" width="9" style="38"/>
    <col min="257" max="257" width="3.75" style="38" customWidth="1"/>
    <col min="258" max="258" width="30.25" style="38" customWidth="1"/>
    <col min="259" max="259" width="9.125" style="38" customWidth="1"/>
    <col min="260" max="260" width="8.125" style="38" customWidth="1"/>
    <col min="261" max="261" width="8.375" style="38" bestFit="1" customWidth="1"/>
    <col min="262" max="264" width="7" style="38" customWidth="1"/>
    <col min="265" max="265" width="8.375" style="38" customWidth="1"/>
    <col min="266" max="512" width="9" style="38"/>
    <col min="513" max="513" width="3.75" style="38" customWidth="1"/>
    <col min="514" max="514" width="30.25" style="38" customWidth="1"/>
    <col min="515" max="515" width="9.125" style="38" customWidth="1"/>
    <col min="516" max="516" width="8.125" style="38" customWidth="1"/>
    <col min="517" max="517" width="8.375" style="38" bestFit="1" customWidth="1"/>
    <col min="518" max="520" width="7" style="38" customWidth="1"/>
    <col min="521" max="521" width="8.375" style="38" customWidth="1"/>
    <col min="522" max="768" width="9" style="38"/>
    <col min="769" max="769" width="3.75" style="38" customWidth="1"/>
    <col min="770" max="770" width="30.25" style="38" customWidth="1"/>
    <col min="771" max="771" width="9.125" style="38" customWidth="1"/>
    <col min="772" max="772" width="8.125" style="38" customWidth="1"/>
    <col min="773" max="773" width="8.375" style="38" bestFit="1" customWidth="1"/>
    <col min="774" max="776" width="7" style="38" customWidth="1"/>
    <col min="777" max="777" width="8.375" style="38" customWidth="1"/>
    <col min="778" max="1024" width="9" style="38"/>
    <col min="1025" max="1025" width="3.75" style="38" customWidth="1"/>
    <col min="1026" max="1026" width="30.25" style="38" customWidth="1"/>
    <col min="1027" max="1027" width="9.125" style="38" customWidth="1"/>
    <col min="1028" max="1028" width="8.125" style="38" customWidth="1"/>
    <col min="1029" max="1029" width="8.375" style="38" bestFit="1" customWidth="1"/>
    <col min="1030" max="1032" width="7" style="38" customWidth="1"/>
    <col min="1033" max="1033" width="8.375" style="38" customWidth="1"/>
    <col min="1034" max="1280" width="9" style="38"/>
    <col min="1281" max="1281" width="3.75" style="38" customWidth="1"/>
    <col min="1282" max="1282" width="30.25" style="38" customWidth="1"/>
    <col min="1283" max="1283" width="9.125" style="38" customWidth="1"/>
    <col min="1284" max="1284" width="8.125" style="38" customWidth="1"/>
    <col min="1285" max="1285" width="8.375" style="38" bestFit="1" customWidth="1"/>
    <col min="1286" max="1288" width="7" style="38" customWidth="1"/>
    <col min="1289" max="1289" width="8.375" style="38" customWidth="1"/>
    <col min="1290" max="1536" width="9" style="38"/>
    <col min="1537" max="1537" width="3.75" style="38" customWidth="1"/>
    <col min="1538" max="1538" width="30.25" style="38" customWidth="1"/>
    <col min="1539" max="1539" width="9.125" style="38" customWidth="1"/>
    <col min="1540" max="1540" width="8.125" style="38" customWidth="1"/>
    <col min="1541" max="1541" width="8.375" style="38" bestFit="1" customWidth="1"/>
    <col min="1542" max="1544" width="7" style="38" customWidth="1"/>
    <col min="1545" max="1545" width="8.375" style="38" customWidth="1"/>
    <col min="1546" max="1792" width="9" style="38"/>
    <col min="1793" max="1793" width="3.75" style="38" customWidth="1"/>
    <col min="1794" max="1794" width="30.25" style="38" customWidth="1"/>
    <col min="1795" max="1795" width="9.125" style="38" customWidth="1"/>
    <col min="1796" max="1796" width="8.125" style="38" customWidth="1"/>
    <col min="1797" max="1797" width="8.375" style="38" bestFit="1" customWidth="1"/>
    <col min="1798" max="1800" width="7" style="38" customWidth="1"/>
    <col min="1801" max="1801" width="8.375" style="38" customWidth="1"/>
    <col min="1802" max="2048" width="9" style="38"/>
    <col min="2049" max="2049" width="3.75" style="38" customWidth="1"/>
    <col min="2050" max="2050" width="30.25" style="38" customWidth="1"/>
    <col min="2051" max="2051" width="9.125" style="38" customWidth="1"/>
    <col min="2052" max="2052" width="8.125" style="38" customWidth="1"/>
    <col min="2053" max="2053" width="8.375" style="38" bestFit="1" customWidth="1"/>
    <col min="2054" max="2056" width="7" style="38" customWidth="1"/>
    <col min="2057" max="2057" width="8.375" style="38" customWidth="1"/>
    <col min="2058" max="2304" width="9" style="38"/>
    <col min="2305" max="2305" width="3.75" style="38" customWidth="1"/>
    <col min="2306" max="2306" width="30.25" style="38" customWidth="1"/>
    <col min="2307" max="2307" width="9.125" style="38" customWidth="1"/>
    <col min="2308" max="2308" width="8.125" style="38" customWidth="1"/>
    <col min="2309" max="2309" width="8.375" style="38" bestFit="1" customWidth="1"/>
    <col min="2310" max="2312" width="7" style="38" customWidth="1"/>
    <col min="2313" max="2313" width="8.375" style="38" customWidth="1"/>
    <col min="2314" max="2560" width="9" style="38"/>
    <col min="2561" max="2561" width="3.75" style="38" customWidth="1"/>
    <col min="2562" max="2562" width="30.25" style="38" customWidth="1"/>
    <col min="2563" max="2563" width="9.125" style="38" customWidth="1"/>
    <col min="2564" max="2564" width="8.125" style="38" customWidth="1"/>
    <col min="2565" max="2565" width="8.375" style="38" bestFit="1" customWidth="1"/>
    <col min="2566" max="2568" width="7" style="38" customWidth="1"/>
    <col min="2569" max="2569" width="8.375" style="38" customWidth="1"/>
    <col min="2570" max="2816" width="9" style="38"/>
    <col min="2817" max="2817" width="3.75" style="38" customWidth="1"/>
    <col min="2818" max="2818" width="30.25" style="38" customWidth="1"/>
    <col min="2819" max="2819" width="9.125" style="38" customWidth="1"/>
    <col min="2820" max="2820" width="8.125" style="38" customWidth="1"/>
    <col min="2821" max="2821" width="8.375" style="38" bestFit="1" customWidth="1"/>
    <col min="2822" max="2824" width="7" style="38" customWidth="1"/>
    <col min="2825" max="2825" width="8.375" style="38" customWidth="1"/>
    <col min="2826" max="3072" width="9" style="38"/>
    <col min="3073" max="3073" width="3.75" style="38" customWidth="1"/>
    <col min="3074" max="3074" width="30.25" style="38" customWidth="1"/>
    <col min="3075" max="3075" width="9.125" style="38" customWidth="1"/>
    <col min="3076" max="3076" width="8.125" style="38" customWidth="1"/>
    <col min="3077" max="3077" width="8.375" style="38" bestFit="1" customWidth="1"/>
    <col min="3078" max="3080" width="7" style="38" customWidth="1"/>
    <col min="3081" max="3081" width="8.375" style="38" customWidth="1"/>
    <col min="3082" max="3328" width="9" style="38"/>
    <col min="3329" max="3329" width="3.75" style="38" customWidth="1"/>
    <col min="3330" max="3330" width="30.25" style="38" customWidth="1"/>
    <col min="3331" max="3331" width="9.125" style="38" customWidth="1"/>
    <col min="3332" max="3332" width="8.125" style="38" customWidth="1"/>
    <col min="3333" max="3333" width="8.375" style="38" bestFit="1" customWidth="1"/>
    <col min="3334" max="3336" width="7" style="38" customWidth="1"/>
    <col min="3337" max="3337" width="8.375" style="38" customWidth="1"/>
    <col min="3338" max="3584" width="9" style="38"/>
    <col min="3585" max="3585" width="3.75" style="38" customWidth="1"/>
    <col min="3586" max="3586" width="30.25" style="38" customWidth="1"/>
    <col min="3587" max="3587" width="9.125" style="38" customWidth="1"/>
    <col min="3588" max="3588" width="8.125" style="38" customWidth="1"/>
    <col min="3589" max="3589" width="8.375" style="38" bestFit="1" customWidth="1"/>
    <col min="3590" max="3592" width="7" style="38" customWidth="1"/>
    <col min="3593" max="3593" width="8.375" style="38" customWidth="1"/>
    <col min="3594" max="3840" width="9" style="38"/>
    <col min="3841" max="3841" width="3.75" style="38" customWidth="1"/>
    <col min="3842" max="3842" width="30.25" style="38" customWidth="1"/>
    <col min="3843" max="3843" width="9.125" style="38" customWidth="1"/>
    <col min="3844" max="3844" width="8.125" style="38" customWidth="1"/>
    <col min="3845" max="3845" width="8.375" style="38" bestFit="1" customWidth="1"/>
    <col min="3846" max="3848" width="7" style="38" customWidth="1"/>
    <col min="3849" max="3849" width="8.375" style="38" customWidth="1"/>
    <col min="3850" max="4096" width="9" style="38"/>
    <col min="4097" max="4097" width="3.75" style="38" customWidth="1"/>
    <col min="4098" max="4098" width="30.25" style="38" customWidth="1"/>
    <col min="4099" max="4099" width="9.125" style="38" customWidth="1"/>
    <col min="4100" max="4100" width="8.125" style="38" customWidth="1"/>
    <col min="4101" max="4101" width="8.375" style="38" bestFit="1" customWidth="1"/>
    <col min="4102" max="4104" width="7" style="38" customWidth="1"/>
    <col min="4105" max="4105" width="8.375" style="38" customWidth="1"/>
    <col min="4106" max="4352" width="9" style="38"/>
    <col min="4353" max="4353" width="3.75" style="38" customWidth="1"/>
    <col min="4354" max="4354" width="30.25" style="38" customWidth="1"/>
    <col min="4355" max="4355" width="9.125" style="38" customWidth="1"/>
    <col min="4356" max="4356" width="8.125" style="38" customWidth="1"/>
    <col min="4357" max="4357" width="8.375" style="38" bestFit="1" customWidth="1"/>
    <col min="4358" max="4360" width="7" style="38" customWidth="1"/>
    <col min="4361" max="4361" width="8.375" style="38" customWidth="1"/>
    <col min="4362" max="4608" width="9" style="38"/>
    <col min="4609" max="4609" width="3.75" style="38" customWidth="1"/>
    <col min="4610" max="4610" width="30.25" style="38" customWidth="1"/>
    <col min="4611" max="4611" width="9.125" style="38" customWidth="1"/>
    <col min="4612" max="4612" width="8.125" style="38" customWidth="1"/>
    <col min="4613" max="4613" width="8.375" style="38" bestFit="1" customWidth="1"/>
    <col min="4614" max="4616" width="7" style="38" customWidth="1"/>
    <col min="4617" max="4617" width="8.375" style="38" customWidth="1"/>
    <col min="4618" max="4864" width="9" style="38"/>
    <col min="4865" max="4865" width="3.75" style="38" customWidth="1"/>
    <col min="4866" max="4866" width="30.25" style="38" customWidth="1"/>
    <col min="4867" max="4867" width="9.125" style="38" customWidth="1"/>
    <col min="4868" max="4868" width="8.125" style="38" customWidth="1"/>
    <col min="4869" max="4869" width="8.375" style="38" bestFit="1" customWidth="1"/>
    <col min="4870" max="4872" width="7" style="38" customWidth="1"/>
    <col min="4873" max="4873" width="8.375" style="38" customWidth="1"/>
    <col min="4874" max="5120" width="9" style="38"/>
    <col min="5121" max="5121" width="3.75" style="38" customWidth="1"/>
    <col min="5122" max="5122" width="30.25" style="38" customWidth="1"/>
    <col min="5123" max="5123" width="9.125" style="38" customWidth="1"/>
    <col min="5124" max="5124" width="8.125" style="38" customWidth="1"/>
    <col min="5125" max="5125" width="8.375" style="38" bestFit="1" customWidth="1"/>
    <col min="5126" max="5128" width="7" style="38" customWidth="1"/>
    <col min="5129" max="5129" width="8.375" style="38" customWidth="1"/>
    <col min="5130" max="5376" width="9" style="38"/>
    <col min="5377" max="5377" width="3.75" style="38" customWidth="1"/>
    <col min="5378" max="5378" width="30.25" style="38" customWidth="1"/>
    <col min="5379" max="5379" width="9.125" style="38" customWidth="1"/>
    <col min="5380" max="5380" width="8.125" style="38" customWidth="1"/>
    <col min="5381" max="5381" width="8.375" style="38" bestFit="1" customWidth="1"/>
    <col min="5382" max="5384" width="7" style="38" customWidth="1"/>
    <col min="5385" max="5385" width="8.375" style="38" customWidth="1"/>
    <col min="5386" max="5632" width="9" style="38"/>
    <col min="5633" max="5633" width="3.75" style="38" customWidth="1"/>
    <col min="5634" max="5634" width="30.25" style="38" customWidth="1"/>
    <col min="5635" max="5635" width="9.125" style="38" customWidth="1"/>
    <col min="5636" max="5636" width="8.125" style="38" customWidth="1"/>
    <col min="5637" max="5637" width="8.375" style="38" bestFit="1" customWidth="1"/>
    <col min="5638" max="5640" width="7" style="38" customWidth="1"/>
    <col min="5641" max="5641" width="8.375" style="38" customWidth="1"/>
    <col min="5642" max="5888" width="9" style="38"/>
    <col min="5889" max="5889" width="3.75" style="38" customWidth="1"/>
    <col min="5890" max="5890" width="30.25" style="38" customWidth="1"/>
    <col min="5891" max="5891" width="9.125" style="38" customWidth="1"/>
    <col min="5892" max="5892" width="8.125" style="38" customWidth="1"/>
    <col min="5893" max="5893" width="8.375" style="38" bestFit="1" customWidth="1"/>
    <col min="5894" max="5896" width="7" style="38" customWidth="1"/>
    <col min="5897" max="5897" width="8.375" style="38" customWidth="1"/>
    <col min="5898" max="6144" width="9" style="38"/>
    <col min="6145" max="6145" width="3.75" style="38" customWidth="1"/>
    <col min="6146" max="6146" width="30.25" style="38" customWidth="1"/>
    <col min="6147" max="6147" width="9.125" style="38" customWidth="1"/>
    <col min="6148" max="6148" width="8.125" style="38" customWidth="1"/>
    <col min="6149" max="6149" width="8.375" style="38" bestFit="1" customWidth="1"/>
    <col min="6150" max="6152" width="7" style="38" customWidth="1"/>
    <col min="6153" max="6153" width="8.375" style="38" customWidth="1"/>
    <col min="6154" max="6400" width="9" style="38"/>
    <col min="6401" max="6401" width="3.75" style="38" customWidth="1"/>
    <col min="6402" max="6402" width="30.25" style="38" customWidth="1"/>
    <col min="6403" max="6403" width="9.125" style="38" customWidth="1"/>
    <col min="6404" max="6404" width="8.125" style="38" customWidth="1"/>
    <col min="6405" max="6405" width="8.375" style="38" bestFit="1" customWidth="1"/>
    <col min="6406" max="6408" width="7" style="38" customWidth="1"/>
    <col min="6409" max="6409" width="8.375" style="38" customWidth="1"/>
    <col min="6410" max="6656" width="9" style="38"/>
    <col min="6657" max="6657" width="3.75" style="38" customWidth="1"/>
    <col min="6658" max="6658" width="30.25" style="38" customWidth="1"/>
    <col min="6659" max="6659" width="9.125" style="38" customWidth="1"/>
    <col min="6660" max="6660" width="8.125" style="38" customWidth="1"/>
    <col min="6661" max="6661" width="8.375" style="38" bestFit="1" customWidth="1"/>
    <col min="6662" max="6664" width="7" style="38" customWidth="1"/>
    <col min="6665" max="6665" width="8.375" style="38" customWidth="1"/>
    <col min="6666" max="6912" width="9" style="38"/>
    <col min="6913" max="6913" width="3.75" style="38" customWidth="1"/>
    <col min="6914" max="6914" width="30.25" style="38" customWidth="1"/>
    <col min="6915" max="6915" width="9.125" style="38" customWidth="1"/>
    <col min="6916" max="6916" width="8.125" style="38" customWidth="1"/>
    <col min="6917" max="6917" width="8.375" style="38" bestFit="1" customWidth="1"/>
    <col min="6918" max="6920" width="7" style="38" customWidth="1"/>
    <col min="6921" max="6921" width="8.375" style="38" customWidth="1"/>
    <col min="6922" max="7168" width="9" style="38"/>
    <col min="7169" max="7169" width="3.75" style="38" customWidth="1"/>
    <col min="7170" max="7170" width="30.25" style="38" customWidth="1"/>
    <col min="7171" max="7171" width="9.125" style="38" customWidth="1"/>
    <col min="7172" max="7172" width="8.125" style="38" customWidth="1"/>
    <col min="7173" max="7173" width="8.375" style="38" bestFit="1" customWidth="1"/>
    <col min="7174" max="7176" width="7" style="38" customWidth="1"/>
    <col min="7177" max="7177" width="8.375" style="38" customWidth="1"/>
    <col min="7178" max="7424" width="9" style="38"/>
    <col min="7425" max="7425" width="3.75" style="38" customWidth="1"/>
    <col min="7426" max="7426" width="30.25" style="38" customWidth="1"/>
    <col min="7427" max="7427" width="9.125" style="38" customWidth="1"/>
    <col min="7428" max="7428" width="8.125" style="38" customWidth="1"/>
    <col min="7429" max="7429" width="8.375" style="38" bestFit="1" customWidth="1"/>
    <col min="7430" max="7432" width="7" style="38" customWidth="1"/>
    <col min="7433" max="7433" width="8.375" style="38" customWidth="1"/>
    <col min="7434" max="7680" width="9" style="38"/>
    <col min="7681" max="7681" width="3.75" style="38" customWidth="1"/>
    <col min="7682" max="7682" width="30.25" style="38" customWidth="1"/>
    <col min="7683" max="7683" width="9.125" style="38" customWidth="1"/>
    <col min="7684" max="7684" width="8.125" style="38" customWidth="1"/>
    <col min="7685" max="7685" width="8.375" style="38" bestFit="1" customWidth="1"/>
    <col min="7686" max="7688" width="7" style="38" customWidth="1"/>
    <col min="7689" max="7689" width="8.375" style="38" customWidth="1"/>
    <col min="7690" max="7936" width="9" style="38"/>
    <col min="7937" max="7937" width="3.75" style="38" customWidth="1"/>
    <col min="7938" max="7938" width="30.25" style="38" customWidth="1"/>
    <col min="7939" max="7939" width="9.125" style="38" customWidth="1"/>
    <col min="7940" max="7940" width="8.125" style="38" customWidth="1"/>
    <col min="7941" max="7941" width="8.375" style="38" bestFit="1" customWidth="1"/>
    <col min="7942" max="7944" width="7" style="38" customWidth="1"/>
    <col min="7945" max="7945" width="8.375" style="38" customWidth="1"/>
    <col min="7946" max="8192" width="9" style="38"/>
    <col min="8193" max="8193" width="3.75" style="38" customWidth="1"/>
    <col min="8194" max="8194" width="30.25" style="38" customWidth="1"/>
    <col min="8195" max="8195" width="9.125" style="38" customWidth="1"/>
    <col min="8196" max="8196" width="8.125" style="38" customWidth="1"/>
    <col min="8197" max="8197" width="8.375" style="38" bestFit="1" customWidth="1"/>
    <col min="8198" max="8200" width="7" style="38" customWidth="1"/>
    <col min="8201" max="8201" width="8.375" style="38" customWidth="1"/>
    <col min="8202" max="8448" width="9" style="38"/>
    <col min="8449" max="8449" width="3.75" style="38" customWidth="1"/>
    <col min="8450" max="8450" width="30.25" style="38" customWidth="1"/>
    <col min="8451" max="8451" width="9.125" style="38" customWidth="1"/>
    <col min="8452" max="8452" width="8.125" style="38" customWidth="1"/>
    <col min="8453" max="8453" width="8.375" style="38" bestFit="1" customWidth="1"/>
    <col min="8454" max="8456" width="7" style="38" customWidth="1"/>
    <col min="8457" max="8457" width="8.375" style="38" customWidth="1"/>
    <col min="8458" max="8704" width="9" style="38"/>
    <col min="8705" max="8705" width="3.75" style="38" customWidth="1"/>
    <col min="8706" max="8706" width="30.25" style="38" customWidth="1"/>
    <col min="8707" max="8707" width="9.125" style="38" customWidth="1"/>
    <col min="8708" max="8708" width="8.125" style="38" customWidth="1"/>
    <col min="8709" max="8709" width="8.375" style="38" bestFit="1" customWidth="1"/>
    <col min="8710" max="8712" width="7" style="38" customWidth="1"/>
    <col min="8713" max="8713" width="8.375" style="38" customWidth="1"/>
    <col min="8714" max="8960" width="9" style="38"/>
    <col min="8961" max="8961" width="3.75" style="38" customWidth="1"/>
    <col min="8962" max="8962" width="30.25" style="38" customWidth="1"/>
    <col min="8963" max="8963" width="9.125" style="38" customWidth="1"/>
    <col min="8964" max="8964" width="8.125" style="38" customWidth="1"/>
    <col min="8965" max="8965" width="8.375" style="38" bestFit="1" customWidth="1"/>
    <col min="8966" max="8968" width="7" style="38" customWidth="1"/>
    <col min="8969" max="8969" width="8.375" style="38" customWidth="1"/>
    <col min="8970" max="9216" width="9" style="38"/>
    <col min="9217" max="9217" width="3.75" style="38" customWidth="1"/>
    <col min="9218" max="9218" width="30.25" style="38" customWidth="1"/>
    <col min="9219" max="9219" width="9.125" style="38" customWidth="1"/>
    <col min="9220" max="9220" width="8.125" style="38" customWidth="1"/>
    <col min="9221" max="9221" width="8.375" style="38" bestFit="1" customWidth="1"/>
    <col min="9222" max="9224" width="7" style="38" customWidth="1"/>
    <col min="9225" max="9225" width="8.375" style="38" customWidth="1"/>
    <col min="9226" max="9472" width="9" style="38"/>
    <col min="9473" max="9473" width="3.75" style="38" customWidth="1"/>
    <col min="9474" max="9474" width="30.25" style="38" customWidth="1"/>
    <col min="9475" max="9475" width="9.125" style="38" customWidth="1"/>
    <col min="9476" max="9476" width="8.125" style="38" customWidth="1"/>
    <col min="9477" max="9477" width="8.375" style="38" bestFit="1" customWidth="1"/>
    <col min="9478" max="9480" width="7" style="38" customWidth="1"/>
    <col min="9481" max="9481" width="8.375" style="38" customWidth="1"/>
    <col min="9482" max="9728" width="9" style="38"/>
    <col min="9729" max="9729" width="3.75" style="38" customWidth="1"/>
    <col min="9730" max="9730" width="30.25" style="38" customWidth="1"/>
    <col min="9731" max="9731" width="9.125" style="38" customWidth="1"/>
    <col min="9732" max="9732" width="8.125" style="38" customWidth="1"/>
    <col min="9733" max="9733" width="8.375" style="38" bestFit="1" customWidth="1"/>
    <col min="9734" max="9736" width="7" style="38" customWidth="1"/>
    <col min="9737" max="9737" width="8.375" style="38" customWidth="1"/>
    <col min="9738" max="9984" width="9" style="38"/>
    <col min="9985" max="9985" width="3.75" style="38" customWidth="1"/>
    <col min="9986" max="9986" width="30.25" style="38" customWidth="1"/>
    <col min="9987" max="9987" width="9.125" style="38" customWidth="1"/>
    <col min="9988" max="9988" width="8.125" style="38" customWidth="1"/>
    <col min="9989" max="9989" width="8.375" style="38" bestFit="1" customWidth="1"/>
    <col min="9990" max="9992" width="7" style="38" customWidth="1"/>
    <col min="9993" max="9993" width="8.375" style="38" customWidth="1"/>
    <col min="9994" max="10240" width="9" style="38"/>
    <col min="10241" max="10241" width="3.75" style="38" customWidth="1"/>
    <col min="10242" max="10242" width="30.25" style="38" customWidth="1"/>
    <col min="10243" max="10243" width="9.125" style="38" customWidth="1"/>
    <col min="10244" max="10244" width="8.125" style="38" customWidth="1"/>
    <col min="10245" max="10245" width="8.375" style="38" bestFit="1" customWidth="1"/>
    <col min="10246" max="10248" width="7" style="38" customWidth="1"/>
    <col min="10249" max="10249" width="8.375" style="38" customWidth="1"/>
    <col min="10250" max="10496" width="9" style="38"/>
    <col min="10497" max="10497" width="3.75" style="38" customWidth="1"/>
    <col min="10498" max="10498" width="30.25" style="38" customWidth="1"/>
    <col min="10499" max="10499" width="9.125" style="38" customWidth="1"/>
    <col min="10500" max="10500" width="8.125" style="38" customWidth="1"/>
    <col min="10501" max="10501" width="8.375" style="38" bestFit="1" customWidth="1"/>
    <col min="10502" max="10504" width="7" style="38" customWidth="1"/>
    <col min="10505" max="10505" width="8.375" style="38" customWidth="1"/>
    <col min="10506" max="10752" width="9" style="38"/>
    <col min="10753" max="10753" width="3.75" style="38" customWidth="1"/>
    <col min="10754" max="10754" width="30.25" style="38" customWidth="1"/>
    <col min="10755" max="10755" width="9.125" style="38" customWidth="1"/>
    <col min="10756" max="10756" width="8.125" style="38" customWidth="1"/>
    <col min="10757" max="10757" width="8.375" style="38" bestFit="1" customWidth="1"/>
    <col min="10758" max="10760" width="7" style="38" customWidth="1"/>
    <col min="10761" max="10761" width="8.375" style="38" customWidth="1"/>
    <col min="10762" max="11008" width="9" style="38"/>
    <col min="11009" max="11009" width="3.75" style="38" customWidth="1"/>
    <col min="11010" max="11010" width="30.25" style="38" customWidth="1"/>
    <col min="11011" max="11011" width="9.125" style="38" customWidth="1"/>
    <col min="11012" max="11012" width="8.125" style="38" customWidth="1"/>
    <col min="11013" max="11013" width="8.375" style="38" bestFit="1" customWidth="1"/>
    <col min="11014" max="11016" width="7" style="38" customWidth="1"/>
    <col min="11017" max="11017" width="8.375" style="38" customWidth="1"/>
    <col min="11018" max="11264" width="9" style="38"/>
    <col min="11265" max="11265" width="3.75" style="38" customWidth="1"/>
    <col min="11266" max="11266" width="30.25" style="38" customWidth="1"/>
    <col min="11267" max="11267" width="9.125" style="38" customWidth="1"/>
    <col min="11268" max="11268" width="8.125" style="38" customWidth="1"/>
    <col min="11269" max="11269" width="8.375" style="38" bestFit="1" customWidth="1"/>
    <col min="11270" max="11272" width="7" style="38" customWidth="1"/>
    <col min="11273" max="11273" width="8.375" style="38" customWidth="1"/>
    <col min="11274" max="11520" width="9" style="38"/>
    <col min="11521" max="11521" width="3.75" style="38" customWidth="1"/>
    <col min="11522" max="11522" width="30.25" style="38" customWidth="1"/>
    <col min="11523" max="11523" width="9.125" style="38" customWidth="1"/>
    <col min="11524" max="11524" width="8.125" style="38" customWidth="1"/>
    <col min="11525" max="11525" width="8.375" style="38" bestFit="1" customWidth="1"/>
    <col min="11526" max="11528" width="7" style="38" customWidth="1"/>
    <col min="11529" max="11529" width="8.375" style="38" customWidth="1"/>
    <col min="11530" max="11776" width="9" style="38"/>
    <col min="11777" max="11777" width="3.75" style="38" customWidth="1"/>
    <col min="11778" max="11778" width="30.25" style="38" customWidth="1"/>
    <col min="11779" max="11779" width="9.125" style="38" customWidth="1"/>
    <col min="11780" max="11780" width="8.125" style="38" customWidth="1"/>
    <col min="11781" max="11781" width="8.375" style="38" bestFit="1" customWidth="1"/>
    <col min="11782" max="11784" width="7" style="38" customWidth="1"/>
    <col min="11785" max="11785" width="8.375" style="38" customWidth="1"/>
    <col min="11786" max="12032" width="9" style="38"/>
    <col min="12033" max="12033" width="3.75" style="38" customWidth="1"/>
    <col min="12034" max="12034" width="30.25" style="38" customWidth="1"/>
    <col min="12035" max="12035" width="9.125" style="38" customWidth="1"/>
    <col min="12036" max="12036" width="8.125" style="38" customWidth="1"/>
    <col min="12037" max="12037" width="8.375" style="38" bestFit="1" customWidth="1"/>
    <col min="12038" max="12040" width="7" style="38" customWidth="1"/>
    <col min="12041" max="12041" width="8.375" style="38" customWidth="1"/>
    <col min="12042" max="12288" width="9" style="38"/>
    <col min="12289" max="12289" width="3.75" style="38" customWidth="1"/>
    <col min="12290" max="12290" width="30.25" style="38" customWidth="1"/>
    <col min="12291" max="12291" width="9.125" style="38" customWidth="1"/>
    <col min="12292" max="12292" width="8.125" style="38" customWidth="1"/>
    <col min="12293" max="12293" width="8.375" style="38" bestFit="1" customWidth="1"/>
    <col min="12294" max="12296" width="7" style="38" customWidth="1"/>
    <col min="12297" max="12297" width="8.375" style="38" customWidth="1"/>
    <col min="12298" max="12544" width="9" style="38"/>
    <col min="12545" max="12545" width="3.75" style="38" customWidth="1"/>
    <col min="12546" max="12546" width="30.25" style="38" customWidth="1"/>
    <col min="12547" max="12547" width="9.125" style="38" customWidth="1"/>
    <col min="12548" max="12548" width="8.125" style="38" customWidth="1"/>
    <col min="12549" max="12549" width="8.375" style="38" bestFit="1" customWidth="1"/>
    <col min="12550" max="12552" width="7" style="38" customWidth="1"/>
    <col min="12553" max="12553" width="8.375" style="38" customWidth="1"/>
    <col min="12554" max="12800" width="9" style="38"/>
    <col min="12801" max="12801" width="3.75" style="38" customWidth="1"/>
    <col min="12802" max="12802" width="30.25" style="38" customWidth="1"/>
    <col min="12803" max="12803" width="9.125" style="38" customWidth="1"/>
    <col min="12804" max="12804" width="8.125" style="38" customWidth="1"/>
    <col min="12805" max="12805" width="8.375" style="38" bestFit="1" customWidth="1"/>
    <col min="12806" max="12808" width="7" style="38" customWidth="1"/>
    <col min="12809" max="12809" width="8.375" style="38" customWidth="1"/>
    <col min="12810" max="13056" width="9" style="38"/>
    <col min="13057" max="13057" width="3.75" style="38" customWidth="1"/>
    <col min="13058" max="13058" width="30.25" style="38" customWidth="1"/>
    <col min="13059" max="13059" width="9.125" style="38" customWidth="1"/>
    <col min="13060" max="13060" width="8.125" style="38" customWidth="1"/>
    <col min="13061" max="13061" width="8.375" style="38" bestFit="1" customWidth="1"/>
    <col min="13062" max="13064" width="7" style="38" customWidth="1"/>
    <col min="13065" max="13065" width="8.375" style="38" customWidth="1"/>
    <col min="13066" max="13312" width="9" style="38"/>
    <col min="13313" max="13313" width="3.75" style="38" customWidth="1"/>
    <col min="13314" max="13314" width="30.25" style="38" customWidth="1"/>
    <col min="13315" max="13315" width="9.125" style="38" customWidth="1"/>
    <col min="13316" max="13316" width="8.125" style="38" customWidth="1"/>
    <col min="13317" max="13317" width="8.375" style="38" bestFit="1" customWidth="1"/>
    <col min="13318" max="13320" width="7" style="38" customWidth="1"/>
    <col min="13321" max="13321" width="8.375" style="38" customWidth="1"/>
    <col min="13322" max="13568" width="9" style="38"/>
    <col min="13569" max="13569" width="3.75" style="38" customWidth="1"/>
    <col min="13570" max="13570" width="30.25" style="38" customWidth="1"/>
    <col min="13571" max="13571" width="9.125" style="38" customWidth="1"/>
    <col min="13572" max="13572" width="8.125" style="38" customWidth="1"/>
    <col min="13573" max="13573" width="8.375" style="38" bestFit="1" customWidth="1"/>
    <col min="13574" max="13576" width="7" style="38" customWidth="1"/>
    <col min="13577" max="13577" width="8.375" style="38" customWidth="1"/>
    <col min="13578" max="13824" width="9" style="38"/>
    <col min="13825" max="13825" width="3.75" style="38" customWidth="1"/>
    <col min="13826" max="13826" width="30.25" style="38" customWidth="1"/>
    <col min="13827" max="13827" width="9.125" style="38" customWidth="1"/>
    <col min="13828" max="13828" width="8.125" style="38" customWidth="1"/>
    <col min="13829" max="13829" width="8.375" style="38" bestFit="1" customWidth="1"/>
    <col min="13830" max="13832" width="7" style="38" customWidth="1"/>
    <col min="13833" max="13833" width="8.375" style="38" customWidth="1"/>
    <col min="13834" max="14080" width="9" style="38"/>
    <col min="14081" max="14081" width="3.75" style="38" customWidth="1"/>
    <col min="14082" max="14082" width="30.25" style="38" customWidth="1"/>
    <col min="14083" max="14083" width="9.125" style="38" customWidth="1"/>
    <col min="14084" max="14084" width="8.125" style="38" customWidth="1"/>
    <col min="14085" max="14085" width="8.375" style="38" bestFit="1" customWidth="1"/>
    <col min="14086" max="14088" width="7" style="38" customWidth="1"/>
    <col min="14089" max="14089" width="8.375" style="38" customWidth="1"/>
    <col min="14090" max="14336" width="9" style="38"/>
    <col min="14337" max="14337" width="3.75" style="38" customWidth="1"/>
    <col min="14338" max="14338" width="30.25" style="38" customWidth="1"/>
    <col min="14339" max="14339" width="9.125" style="38" customWidth="1"/>
    <col min="14340" max="14340" width="8.125" style="38" customWidth="1"/>
    <col min="14341" max="14341" width="8.375" style="38" bestFit="1" customWidth="1"/>
    <col min="14342" max="14344" width="7" style="38" customWidth="1"/>
    <col min="14345" max="14345" width="8.375" style="38" customWidth="1"/>
    <col min="14346" max="14592" width="9" style="38"/>
    <col min="14593" max="14593" width="3.75" style="38" customWidth="1"/>
    <col min="14594" max="14594" width="30.25" style="38" customWidth="1"/>
    <col min="14595" max="14595" width="9.125" style="38" customWidth="1"/>
    <col min="14596" max="14596" width="8.125" style="38" customWidth="1"/>
    <col min="14597" max="14597" width="8.375" style="38" bestFit="1" customWidth="1"/>
    <col min="14598" max="14600" width="7" style="38" customWidth="1"/>
    <col min="14601" max="14601" width="8.375" style="38" customWidth="1"/>
    <col min="14602" max="14848" width="9" style="38"/>
    <col min="14849" max="14849" width="3.75" style="38" customWidth="1"/>
    <col min="14850" max="14850" width="30.25" style="38" customWidth="1"/>
    <col min="14851" max="14851" width="9.125" style="38" customWidth="1"/>
    <col min="14852" max="14852" width="8.125" style="38" customWidth="1"/>
    <col min="14853" max="14853" width="8.375" style="38" bestFit="1" customWidth="1"/>
    <col min="14854" max="14856" width="7" style="38" customWidth="1"/>
    <col min="14857" max="14857" width="8.375" style="38" customWidth="1"/>
    <col min="14858" max="15104" width="9" style="38"/>
    <col min="15105" max="15105" width="3.75" style="38" customWidth="1"/>
    <col min="15106" max="15106" width="30.25" style="38" customWidth="1"/>
    <col min="15107" max="15107" width="9.125" style="38" customWidth="1"/>
    <col min="15108" max="15108" width="8.125" style="38" customWidth="1"/>
    <col min="15109" max="15109" width="8.375" style="38" bestFit="1" customWidth="1"/>
    <col min="15110" max="15112" width="7" style="38" customWidth="1"/>
    <col min="15113" max="15113" width="8.375" style="38" customWidth="1"/>
    <col min="15114" max="15360" width="9" style="38"/>
    <col min="15361" max="15361" width="3.75" style="38" customWidth="1"/>
    <col min="15362" max="15362" width="30.25" style="38" customWidth="1"/>
    <col min="15363" max="15363" width="9.125" style="38" customWidth="1"/>
    <col min="15364" max="15364" width="8.125" style="38" customWidth="1"/>
    <col min="15365" max="15365" width="8.375" style="38" bestFit="1" customWidth="1"/>
    <col min="15366" max="15368" width="7" style="38" customWidth="1"/>
    <col min="15369" max="15369" width="8.375" style="38" customWidth="1"/>
    <col min="15370" max="15616" width="9" style="38"/>
    <col min="15617" max="15617" width="3.75" style="38" customWidth="1"/>
    <col min="15618" max="15618" width="30.25" style="38" customWidth="1"/>
    <col min="15619" max="15619" width="9.125" style="38" customWidth="1"/>
    <col min="15620" max="15620" width="8.125" style="38" customWidth="1"/>
    <col min="15621" max="15621" width="8.375" style="38" bestFit="1" customWidth="1"/>
    <col min="15622" max="15624" width="7" style="38" customWidth="1"/>
    <col min="15625" max="15625" width="8.375" style="38" customWidth="1"/>
    <col min="15626" max="15872" width="9" style="38"/>
    <col min="15873" max="15873" width="3.75" style="38" customWidth="1"/>
    <col min="15874" max="15874" width="30.25" style="38" customWidth="1"/>
    <col min="15875" max="15875" width="9.125" style="38" customWidth="1"/>
    <col min="15876" max="15876" width="8.125" style="38" customWidth="1"/>
    <col min="15877" max="15877" width="8.375" style="38" bestFit="1" customWidth="1"/>
    <col min="15878" max="15880" width="7" style="38" customWidth="1"/>
    <col min="15881" max="15881" width="8.375" style="38" customWidth="1"/>
    <col min="15882" max="16128" width="9" style="38"/>
    <col min="16129" max="16129" width="3.75" style="38" customWidth="1"/>
    <col min="16130" max="16130" width="30.25" style="38" customWidth="1"/>
    <col min="16131" max="16131" width="9.125" style="38" customWidth="1"/>
    <col min="16132" max="16132" width="8.125" style="38" customWidth="1"/>
    <col min="16133" max="16133" width="8.375" style="38" bestFit="1" customWidth="1"/>
    <col min="16134" max="16136" width="7" style="38" customWidth="1"/>
    <col min="16137" max="16137" width="8.375" style="38" customWidth="1"/>
    <col min="16138" max="16384" width="9" style="38"/>
  </cols>
  <sheetData>
    <row r="1" spans="1:15" s="1" customFormat="1">
      <c r="A1" s="70" t="s">
        <v>0</v>
      </c>
      <c r="B1" s="70"/>
      <c r="C1" s="64" t="s">
        <v>1</v>
      </c>
      <c r="D1" s="64"/>
      <c r="E1" s="64"/>
      <c r="F1" s="64"/>
      <c r="G1" s="64"/>
      <c r="H1" s="64"/>
      <c r="I1" s="64"/>
    </row>
    <row r="2" spans="1:15" s="1" customFormat="1">
      <c r="A2" s="71" t="s">
        <v>2</v>
      </c>
      <c r="B2" s="71"/>
      <c r="C2" s="64" t="s">
        <v>3</v>
      </c>
      <c r="D2" s="64"/>
      <c r="E2" s="64"/>
      <c r="F2" s="64"/>
      <c r="G2" s="64"/>
      <c r="H2" s="64"/>
      <c r="I2" s="64"/>
    </row>
    <row r="3" spans="1:15">
      <c r="A3" s="64" t="s">
        <v>4</v>
      </c>
      <c r="B3" s="64"/>
      <c r="C3" s="72"/>
      <c r="D3" s="72"/>
      <c r="E3" s="72"/>
      <c r="F3" s="72"/>
      <c r="G3" s="72"/>
      <c r="H3" s="72"/>
      <c r="I3" s="72"/>
    </row>
    <row r="4" spans="1:15">
      <c r="A4" s="64" t="s">
        <v>75</v>
      </c>
      <c r="B4" s="64"/>
      <c r="C4" s="41"/>
      <c r="D4" s="41"/>
      <c r="E4" s="41"/>
      <c r="F4" s="41"/>
      <c r="G4" s="41"/>
      <c r="H4" s="41"/>
      <c r="I4" s="41"/>
    </row>
    <row r="5" spans="1:15">
      <c r="A5" s="41"/>
      <c r="B5" s="41"/>
      <c r="C5" s="4"/>
      <c r="D5" s="41"/>
      <c r="E5" s="41"/>
      <c r="F5" s="41"/>
      <c r="G5" s="41"/>
      <c r="H5" s="41"/>
    </row>
    <row r="6" spans="1:15" ht="22.5">
      <c r="A6" s="65" t="s">
        <v>6</v>
      </c>
      <c r="B6" s="65"/>
      <c r="C6" s="65"/>
      <c r="D6" s="65"/>
      <c r="E6" s="65"/>
      <c r="F6" s="65"/>
      <c r="G6" s="65"/>
      <c r="H6" s="65"/>
      <c r="I6" s="65"/>
    </row>
    <row r="7" spans="1:15" ht="20.25">
      <c r="A7" s="67" t="s">
        <v>7</v>
      </c>
      <c r="B7" s="67"/>
      <c r="C7" s="67"/>
      <c r="D7" s="67"/>
      <c r="E7" s="67"/>
      <c r="F7" s="67"/>
      <c r="G7" s="67"/>
      <c r="H7" s="67"/>
      <c r="I7" s="67"/>
    </row>
    <row r="8" spans="1:15" ht="20.25">
      <c r="A8" s="67" t="s">
        <v>101</v>
      </c>
      <c r="B8" s="67"/>
      <c r="C8" s="67"/>
      <c r="D8" s="67"/>
      <c r="E8" s="67"/>
      <c r="F8" s="67"/>
      <c r="G8" s="67"/>
      <c r="H8" s="67"/>
      <c r="I8" s="67"/>
    </row>
    <row r="9" spans="1:15" ht="20.25">
      <c r="A9" s="39"/>
      <c r="B9" s="39"/>
      <c r="C9" s="39"/>
      <c r="D9" s="39"/>
      <c r="E9" s="39"/>
      <c r="F9" s="39"/>
      <c r="G9" s="39"/>
      <c r="H9" s="39"/>
      <c r="I9" s="39"/>
    </row>
    <row r="10" spans="1:15" ht="20.25" customHeight="1">
      <c r="B10" s="40" t="s">
        <v>74</v>
      </c>
      <c r="C10" s="40">
        <v>377</v>
      </c>
      <c r="E10" s="58" t="s">
        <v>73</v>
      </c>
      <c r="F10" s="40">
        <v>7</v>
      </c>
      <c r="H10" s="40" t="s">
        <v>8</v>
      </c>
      <c r="I10" s="40" t="s">
        <v>9</v>
      </c>
    </row>
    <row r="11" spans="1:15" s="45" customFormat="1" ht="20.25" customHeight="1">
      <c r="B11" s="40"/>
      <c r="C11" s="40"/>
      <c r="D11" s="35" t="s">
        <v>107</v>
      </c>
      <c r="E11" s="58" t="s">
        <v>108</v>
      </c>
      <c r="F11" s="40"/>
      <c r="H11" s="40"/>
      <c r="I11" s="40"/>
    </row>
    <row r="12" spans="1:15" ht="14.25" customHeight="1">
      <c r="A12" s="39"/>
      <c r="B12" s="39"/>
      <c r="C12" s="39"/>
      <c r="D12" s="39"/>
      <c r="E12" s="39"/>
      <c r="F12" s="39"/>
      <c r="G12" s="39"/>
      <c r="H12" s="39"/>
      <c r="I12" s="39"/>
    </row>
    <row r="13" spans="1:15" ht="23.25" customHeight="1">
      <c r="A13" s="82" t="s">
        <v>10</v>
      </c>
      <c r="B13" s="84" t="s">
        <v>11</v>
      </c>
      <c r="C13" s="84" t="s">
        <v>12</v>
      </c>
      <c r="D13" s="84" t="s">
        <v>13</v>
      </c>
      <c r="E13" s="84" t="s">
        <v>14</v>
      </c>
      <c r="F13" s="84"/>
      <c r="G13" s="84"/>
      <c r="H13" s="84"/>
      <c r="I13" s="84" t="s">
        <v>15</v>
      </c>
      <c r="O13" s="38" t="s">
        <v>100</v>
      </c>
    </row>
    <row r="14" spans="1:15" ht="26.25" customHeight="1">
      <c r="A14" s="83"/>
      <c r="B14" s="84"/>
      <c r="C14" s="84"/>
      <c r="D14" s="84"/>
      <c r="E14" s="47" t="s">
        <v>16</v>
      </c>
      <c r="F14" s="48" t="s">
        <v>17</v>
      </c>
      <c r="G14" s="48" t="s">
        <v>18</v>
      </c>
      <c r="H14" s="48" t="s">
        <v>19</v>
      </c>
      <c r="I14" s="84"/>
    </row>
    <row r="15" spans="1:15" ht="22.5" customHeight="1">
      <c r="A15" s="51">
        <v>1</v>
      </c>
      <c r="B15" s="52" t="s">
        <v>76</v>
      </c>
      <c r="C15" s="47" t="s">
        <v>77</v>
      </c>
      <c r="D15" s="50" t="s">
        <v>22</v>
      </c>
      <c r="E15" s="50">
        <f>C10</f>
        <v>377</v>
      </c>
      <c r="F15" s="53">
        <f>C10/2</f>
        <v>188.5</v>
      </c>
      <c r="G15" s="50"/>
      <c r="H15" s="54"/>
      <c r="I15" s="49" t="s">
        <v>70</v>
      </c>
    </row>
    <row r="16" spans="1:15" s="16" customFormat="1" ht="18" customHeight="1">
      <c r="A16" s="51">
        <v>2</v>
      </c>
      <c r="B16" s="52" t="s">
        <v>78</v>
      </c>
      <c r="C16" s="22" t="s">
        <v>79</v>
      </c>
      <c r="D16" s="23" t="s">
        <v>22</v>
      </c>
      <c r="E16" s="24">
        <f>C10</f>
        <v>377</v>
      </c>
      <c r="F16" s="23">
        <f>C10/4</f>
        <v>94.25</v>
      </c>
      <c r="G16" s="24"/>
      <c r="H16" s="23"/>
      <c r="I16" s="55" t="s">
        <v>80</v>
      </c>
    </row>
    <row r="17" spans="1:9" s="16" customFormat="1" ht="18" customHeight="1">
      <c r="A17" s="51">
        <v>3</v>
      </c>
      <c r="B17" s="26" t="s">
        <v>81</v>
      </c>
      <c r="C17" s="23" t="s">
        <v>26</v>
      </c>
      <c r="D17" s="23" t="s">
        <v>27</v>
      </c>
      <c r="E17" s="24">
        <f>C10</f>
        <v>377</v>
      </c>
      <c r="F17" s="24">
        <f>C10/3</f>
        <v>125.66666666666667</v>
      </c>
      <c r="G17" s="23">
        <v>2</v>
      </c>
      <c r="H17" s="23"/>
      <c r="I17" s="55" t="s">
        <v>82</v>
      </c>
    </row>
    <row r="18" spans="1:9" s="16" customFormat="1" ht="18" customHeight="1">
      <c r="A18" s="51">
        <v>4</v>
      </c>
      <c r="B18" s="26" t="s">
        <v>83</v>
      </c>
      <c r="C18" s="23" t="s">
        <v>31</v>
      </c>
      <c r="D18" s="23" t="s">
        <v>27</v>
      </c>
      <c r="E18" s="27">
        <f>C10</f>
        <v>377</v>
      </c>
      <c r="F18" s="27">
        <f>C10/5</f>
        <v>75.400000000000006</v>
      </c>
      <c r="G18" s="27">
        <v>1</v>
      </c>
      <c r="H18" s="24"/>
      <c r="I18" s="55" t="s">
        <v>71</v>
      </c>
    </row>
    <row r="19" spans="1:9" s="16" customFormat="1" ht="18" customHeight="1">
      <c r="A19" s="51">
        <v>5</v>
      </c>
      <c r="B19" s="26" t="s">
        <v>84</v>
      </c>
      <c r="C19" s="23" t="s">
        <v>31</v>
      </c>
      <c r="D19" s="23" t="s">
        <v>27</v>
      </c>
      <c r="E19" s="27">
        <f>C10</f>
        <v>377</v>
      </c>
      <c r="F19" s="24">
        <f>C10/5</f>
        <v>75.400000000000006</v>
      </c>
      <c r="G19" s="27">
        <v>1</v>
      </c>
      <c r="H19" s="23"/>
      <c r="I19" s="55" t="s">
        <v>71</v>
      </c>
    </row>
    <row r="20" spans="1:9" s="16" customFormat="1" ht="18" customHeight="1">
      <c r="A20" s="20">
        <v>6</v>
      </c>
      <c r="B20" s="26" t="s">
        <v>85</v>
      </c>
      <c r="C20" s="23" t="s">
        <v>31</v>
      </c>
      <c r="D20" s="23" t="s">
        <v>27</v>
      </c>
      <c r="E20" s="27">
        <f>C10</f>
        <v>377</v>
      </c>
      <c r="F20" s="27">
        <f>C10/5</f>
        <v>75.400000000000006</v>
      </c>
      <c r="G20" s="27">
        <v>1</v>
      </c>
      <c r="H20" s="23"/>
      <c r="I20" s="55" t="s">
        <v>72</v>
      </c>
    </row>
    <row r="21" spans="1:9" s="16" customFormat="1" ht="18" customHeight="1">
      <c r="A21" s="20">
        <v>7</v>
      </c>
      <c r="B21" s="26" t="s">
        <v>86</v>
      </c>
      <c r="C21" s="23" t="s">
        <v>31</v>
      </c>
      <c r="D21" s="23" t="s">
        <v>27</v>
      </c>
      <c r="E21" s="27">
        <f>C10</f>
        <v>377</v>
      </c>
      <c r="F21" s="27">
        <v>1</v>
      </c>
      <c r="G21" s="27">
        <v>1</v>
      </c>
      <c r="H21" s="27"/>
      <c r="I21" s="55" t="s">
        <v>87</v>
      </c>
    </row>
    <row r="22" spans="1:9" s="16" customFormat="1" ht="18" customHeight="1">
      <c r="A22" s="78">
        <v>8</v>
      </c>
      <c r="B22" s="59" t="s">
        <v>88</v>
      </c>
      <c r="C22" s="73" t="s">
        <v>89</v>
      </c>
      <c r="D22" s="73" t="s">
        <v>90</v>
      </c>
      <c r="E22" s="73">
        <v>2</v>
      </c>
      <c r="F22" s="73"/>
      <c r="G22" s="80"/>
      <c r="H22" s="73"/>
      <c r="I22" s="75"/>
    </row>
    <row r="23" spans="1:9" s="16" customFormat="1" ht="18" customHeight="1">
      <c r="A23" s="79"/>
      <c r="B23" s="60" t="s">
        <v>91</v>
      </c>
      <c r="C23" s="74"/>
      <c r="D23" s="74"/>
      <c r="E23" s="74"/>
      <c r="F23" s="74"/>
      <c r="G23" s="81"/>
      <c r="H23" s="74"/>
      <c r="I23" s="76"/>
    </row>
    <row r="24" spans="1:9" s="16" customFormat="1" ht="18" customHeight="1">
      <c r="A24" s="20">
        <v>9</v>
      </c>
      <c r="B24" s="26" t="s">
        <v>45</v>
      </c>
      <c r="C24" s="23" t="s">
        <v>46</v>
      </c>
      <c r="D24" s="23" t="s">
        <v>47</v>
      </c>
      <c r="E24" s="24">
        <v>1</v>
      </c>
      <c r="F24" s="24"/>
      <c r="G24" s="24"/>
      <c r="H24" s="23"/>
      <c r="I24" s="9" t="s">
        <v>48</v>
      </c>
    </row>
    <row r="25" spans="1:9" s="16" customFormat="1" ht="18" customHeight="1">
      <c r="A25" s="20">
        <v>10</v>
      </c>
      <c r="B25" s="26" t="s">
        <v>49</v>
      </c>
      <c r="C25" s="23"/>
      <c r="D25" s="23" t="s">
        <v>50</v>
      </c>
      <c r="E25" s="24">
        <v>2</v>
      </c>
      <c r="F25" s="24"/>
      <c r="G25" s="24"/>
      <c r="H25" s="23"/>
      <c r="I25" s="56"/>
    </row>
    <row r="26" spans="1:9" s="16" customFormat="1" ht="18" customHeight="1">
      <c r="A26" s="20">
        <v>11</v>
      </c>
      <c r="B26" s="26" t="s">
        <v>51</v>
      </c>
      <c r="C26" s="23"/>
      <c r="D26" s="23" t="s">
        <v>50</v>
      </c>
      <c r="E26" s="24">
        <v>2</v>
      </c>
      <c r="F26" s="24"/>
      <c r="G26" s="24"/>
      <c r="H26" s="23"/>
      <c r="I26" s="57"/>
    </row>
    <row r="27" spans="1:9" s="16" customFormat="1" ht="18" customHeight="1">
      <c r="A27" s="20">
        <v>12</v>
      </c>
      <c r="B27" s="26" t="s">
        <v>52</v>
      </c>
      <c r="C27" s="23"/>
      <c r="D27" s="23" t="s">
        <v>47</v>
      </c>
      <c r="E27" s="24">
        <v>10</v>
      </c>
      <c r="F27" s="24"/>
      <c r="G27" s="24"/>
      <c r="H27" s="23"/>
      <c r="I27" s="25"/>
    </row>
    <row r="28" spans="1:9" s="16" customFormat="1" ht="18" customHeight="1">
      <c r="A28" s="20">
        <v>13</v>
      </c>
      <c r="B28" s="26" t="s">
        <v>53</v>
      </c>
      <c r="C28" s="61"/>
      <c r="D28" s="23" t="s">
        <v>55</v>
      </c>
      <c r="E28" s="24">
        <f>C10/5</f>
        <v>75.400000000000006</v>
      </c>
      <c r="F28" s="24"/>
      <c r="G28" s="24"/>
      <c r="H28" s="23"/>
      <c r="I28" s="55" t="s">
        <v>71</v>
      </c>
    </row>
    <row r="29" spans="1:9" s="16" customFormat="1" ht="18" customHeight="1">
      <c r="A29" s="20">
        <v>14</v>
      </c>
      <c r="B29" s="26" t="s">
        <v>56</v>
      </c>
      <c r="C29" s="61"/>
      <c r="D29" s="23" t="s">
        <v>47</v>
      </c>
      <c r="E29" s="27"/>
      <c r="F29" s="27"/>
      <c r="G29" s="27"/>
      <c r="H29" s="23"/>
      <c r="I29" s="25"/>
    </row>
    <row r="30" spans="1:9" s="16" customFormat="1" ht="20.25" customHeight="1">
      <c r="A30" s="20">
        <v>15</v>
      </c>
      <c r="B30" s="21" t="s">
        <v>92</v>
      </c>
      <c r="C30" s="22" t="s">
        <v>58</v>
      </c>
      <c r="D30" s="23" t="s">
        <v>59</v>
      </c>
      <c r="E30" s="24"/>
      <c r="F30" s="24"/>
      <c r="G30" s="24"/>
      <c r="H30" s="23"/>
      <c r="I30" s="25"/>
    </row>
    <row r="31" spans="1:9" s="16" customFormat="1" ht="18" customHeight="1">
      <c r="B31" s="21" t="s">
        <v>93</v>
      </c>
      <c r="C31" s="22"/>
      <c r="D31" s="23"/>
      <c r="E31" s="24"/>
      <c r="F31" s="24"/>
      <c r="G31" s="24"/>
      <c r="H31" s="23"/>
      <c r="I31" s="25"/>
    </row>
    <row r="32" spans="1:9" s="16" customFormat="1" ht="18" customHeight="1">
      <c r="A32" s="20">
        <v>16</v>
      </c>
      <c r="B32" s="26" t="s">
        <v>94</v>
      </c>
      <c r="C32" s="22" t="s">
        <v>95</v>
      </c>
      <c r="D32" s="23" t="s">
        <v>27</v>
      </c>
      <c r="E32" s="24"/>
      <c r="F32" s="24"/>
      <c r="G32" s="27"/>
      <c r="H32" s="23"/>
      <c r="I32" s="25"/>
    </row>
    <row r="33" spans="1:9" s="16" customFormat="1" ht="18" customHeight="1">
      <c r="A33" s="20">
        <v>17</v>
      </c>
      <c r="B33" s="26" t="s">
        <v>96</v>
      </c>
      <c r="C33" s="22" t="s">
        <v>97</v>
      </c>
      <c r="D33" s="23" t="s">
        <v>27</v>
      </c>
      <c r="E33" s="24"/>
      <c r="F33" s="24"/>
      <c r="G33" s="24"/>
      <c r="H33" s="23"/>
      <c r="I33" s="25"/>
    </row>
    <row r="34" spans="1:9" s="16" customFormat="1" ht="18" customHeight="1">
      <c r="A34" s="20">
        <f>A33+1</f>
        <v>18</v>
      </c>
      <c r="B34" s="26" t="s">
        <v>98</v>
      </c>
      <c r="C34" s="22" t="s">
        <v>99</v>
      </c>
      <c r="D34" s="23" t="s">
        <v>27</v>
      </c>
      <c r="E34" s="24"/>
      <c r="F34" s="24"/>
      <c r="G34" s="24"/>
      <c r="H34" s="23"/>
      <c r="I34" s="25"/>
    </row>
    <row r="35" spans="1:9" s="16" customFormat="1" ht="18" customHeight="1">
      <c r="A35" s="20">
        <v>19</v>
      </c>
      <c r="B35" s="26" t="s">
        <v>61</v>
      </c>
      <c r="C35" s="23"/>
      <c r="D35" s="23" t="s">
        <v>62</v>
      </c>
      <c r="E35" s="24"/>
      <c r="F35" s="24"/>
      <c r="G35" s="24"/>
      <c r="H35" s="23"/>
      <c r="I35" s="25"/>
    </row>
    <row r="36" spans="1:9" s="16" customFormat="1" ht="18" customHeight="1">
      <c r="A36" s="20">
        <f>A35+1</f>
        <v>20</v>
      </c>
      <c r="B36" s="21" t="s">
        <v>63</v>
      </c>
      <c r="C36" s="22"/>
      <c r="D36" s="23" t="s">
        <v>47</v>
      </c>
      <c r="E36" s="24"/>
      <c r="F36" s="24"/>
      <c r="G36" s="24"/>
      <c r="H36" s="23"/>
      <c r="I36" s="25"/>
    </row>
    <row r="37" spans="1:9" s="16" customFormat="1" ht="18" customHeight="1">
      <c r="A37" s="20">
        <f>A36+1</f>
        <v>21</v>
      </c>
      <c r="B37" s="21" t="s">
        <v>64</v>
      </c>
      <c r="C37" s="22"/>
      <c r="D37" s="23" t="s">
        <v>47</v>
      </c>
      <c r="E37" s="24"/>
      <c r="F37" s="24"/>
      <c r="G37" s="24"/>
      <c r="H37" s="23"/>
      <c r="I37" s="25"/>
    </row>
    <row r="38" spans="1:9" s="16" customFormat="1" ht="18" customHeight="1">
      <c r="A38" s="20">
        <f>A37+1</f>
        <v>22</v>
      </c>
      <c r="B38" s="26" t="s">
        <v>65</v>
      </c>
      <c r="C38" s="61"/>
      <c r="D38" s="23" t="s">
        <v>47</v>
      </c>
      <c r="E38" s="27"/>
      <c r="F38" s="27"/>
      <c r="G38" s="27"/>
      <c r="H38" s="23"/>
      <c r="I38" s="25"/>
    </row>
    <row r="39" spans="1:9" s="16" customFormat="1" ht="18" customHeight="1">
      <c r="A39" s="20"/>
      <c r="B39" s="21"/>
      <c r="C39" s="22"/>
      <c r="D39" s="23"/>
      <c r="E39" s="24"/>
      <c r="F39" s="24"/>
      <c r="G39" s="24"/>
      <c r="H39" s="23"/>
      <c r="I39" s="25"/>
    </row>
    <row r="40" spans="1:9" s="34" customFormat="1" ht="18" customHeight="1">
      <c r="A40" s="77"/>
      <c r="B40" s="77"/>
      <c r="C40" s="77"/>
      <c r="D40" s="77"/>
      <c r="E40" s="77"/>
      <c r="F40" s="77"/>
      <c r="G40" s="77"/>
      <c r="H40" s="77"/>
      <c r="I40" s="77"/>
    </row>
    <row r="41" spans="1:9">
      <c r="A41" s="45"/>
      <c r="B41" s="45"/>
      <c r="C41" s="45"/>
      <c r="D41" s="45"/>
      <c r="E41" s="63" t="s">
        <v>110</v>
      </c>
      <c r="F41" s="63"/>
      <c r="G41" s="63"/>
      <c r="H41" s="63"/>
      <c r="I41" s="63"/>
    </row>
    <row r="42" spans="1:9">
      <c r="A42" s="45"/>
      <c r="B42" s="64" t="s">
        <v>66</v>
      </c>
      <c r="C42" s="64"/>
      <c r="D42" s="35"/>
      <c r="E42" s="64" t="s">
        <v>67</v>
      </c>
      <c r="F42" s="64"/>
      <c r="G42" s="64"/>
      <c r="H42" s="64"/>
      <c r="I42" s="64"/>
    </row>
    <row r="43" spans="1:9" ht="21.75" customHeight="1">
      <c r="A43" s="45"/>
      <c r="B43" s="45"/>
      <c r="C43" s="36"/>
      <c r="D43" s="36"/>
      <c r="E43" s="36"/>
      <c r="F43" s="36"/>
      <c r="G43" s="36"/>
      <c r="H43" s="36"/>
      <c r="I43" s="36"/>
    </row>
    <row r="44" spans="1:9">
      <c r="A44" s="37"/>
      <c r="B44" s="37"/>
      <c r="C44" s="37"/>
      <c r="D44" s="37"/>
      <c r="E44" s="37"/>
      <c r="F44" s="37"/>
      <c r="G44" s="37"/>
      <c r="H44" s="45"/>
      <c r="I44" s="45"/>
    </row>
    <row r="45" spans="1:9">
      <c r="A45" s="45"/>
      <c r="B45" s="45"/>
      <c r="C45" s="45"/>
      <c r="D45" s="45"/>
      <c r="E45" s="45"/>
      <c r="F45" s="45"/>
      <c r="G45" s="45"/>
      <c r="H45" s="45"/>
      <c r="I45" s="45"/>
    </row>
    <row r="46" spans="1:9">
      <c r="A46" s="45"/>
      <c r="B46" s="45"/>
      <c r="C46" s="45"/>
      <c r="D46" s="45"/>
      <c r="E46" s="45"/>
      <c r="F46" s="45"/>
      <c r="G46" s="45"/>
      <c r="H46" s="45"/>
      <c r="I46" s="45"/>
    </row>
    <row r="47" spans="1:9">
      <c r="A47" s="45"/>
      <c r="B47" s="64" t="s">
        <v>111</v>
      </c>
      <c r="C47" s="64"/>
      <c r="D47" s="45"/>
      <c r="E47" s="64" t="s">
        <v>111</v>
      </c>
      <c r="F47" s="64"/>
      <c r="G47" s="64"/>
      <c r="H47" s="64"/>
      <c r="I47" s="64"/>
    </row>
    <row r="48" spans="1:9">
      <c r="A48" s="45"/>
      <c r="B48" s="45"/>
      <c r="C48" s="45"/>
      <c r="D48" s="45"/>
      <c r="E48" s="45"/>
      <c r="F48" s="45"/>
      <c r="G48" s="45"/>
      <c r="H48" s="45"/>
      <c r="I48" s="45"/>
    </row>
  </sheetData>
  <mergeCells count="30">
    <mergeCell ref="E47:I47"/>
    <mergeCell ref="B47:C47"/>
    <mergeCell ref="A4:B4"/>
    <mergeCell ref="A1:B1"/>
    <mergeCell ref="C1:I1"/>
    <mergeCell ref="A2:B2"/>
    <mergeCell ref="C2:I2"/>
    <mergeCell ref="A3:B3"/>
    <mergeCell ref="C3:I3"/>
    <mergeCell ref="A6:I6"/>
    <mergeCell ref="A7:I7"/>
    <mergeCell ref="A8:I8"/>
    <mergeCell ref="A13:A14"/>
    <mergeCell ref="B13:B14"/>
    <mergeCell ref="C13:C14"/>
    <mergeCell ref="D13:D14"/>
    <mergeCell ref="E13:H13"/>
    <mergeCell ref="I13:I14"/>
    <mergeCell ref="H22:H23"/>
    <mergeCell ref="I22:I23"/>
    <mergeCell ref="A40:I40"/>
    <mergeCell ref="E41:I41"/>
    <mergeCell ref="B42:C42"/>
    <mergeCell ref="E42:I42"/>
    <mergeCell ref="A22:A23"/>
    <mergeCell ref="C22:C23"/>
    <mergeCell ref="D22:D23"/>
    <mergeCell ref="E22:E23"/>
    <mergeCell ref="F22:F23"/>
    <mergeCell ref="G22:G23"/>
  </mergeCells>
  <pageMargins left="0.7" right="0.7" top="0.75" bottom="0.75" header="0.3" footer="0.3"/>
  <pageSetup orientation="portrait" horizontalDpi="4294967292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5121" r:id="rId4"/>
      </mc:Fallback>
    </mc:AlternateContent>
    <mc:AlternateContent xmlns:mc="http://schemas.openxmlformats.org/markup-compatibility/2006">
      <mc:Choice Requires="x14">
        <oleObject progId="Equation.3" shapeId="5122" r:id="rId6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5122" r:id="rId6"/>
      </mc:Fallback>
    </mc:AlternateContent>
    <mc:AlternateContent xmlns:mc="http://schemas.openxmlformats.org/markup-compatibility/2006">
      <mc:Choice Requires="x14">
        <oleObject progId="Equation.3" shapeId="5123" r:id="rId7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5123" r:id="rId7"/>
      </mc:Fallback>
    </mc:AlternateContent>
    <mc:AlternateContent xmlns:mc="http://schemas.openxmlformats.org/markup-compatibility/2006">
      <mc:Choice Requires="x14">
        <oleObject progId="Equation.3" shapeId="5124" r:id="rId8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5124" r:id="rId8"/>
      </mc:Fallback>
    </mc:AlternateContent>
    <mc:AlternateContent xmlns:mc="http://schemas.openxmlformats.org/markup-compatibility/2006">
      <mc:Choice Requires="x14">
        <oleObject progId="Equation.3" shapeId="5125" r:id="rId9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5125" r:id="rId9"/>
      </mc:Fallback>
    </mc:AlternateContent>
    <mc:AlternateContent xmlns:mc="http://schemas.openxmlformats.org/markup-compatibility/2006">
      <mc:Choice Requires="x14">
        <oleObject progId="Equation.3" shapeId="5126" r:id="rId10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5126" r:id="rId10"/>
      </mc:Fallback>
    </mc:AlternateContent>
    <mc:AlternateContent xmlns:mc="http://schemas.openxmlformats.org/markup-compatibility/2006">
      <mc:Choice Requires="x14">
        <oleObject progId="Equation.3" shapeId="5127" r:id="rId11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5127" r:id="rId11"/>
      </mc:Fallback>
    </mc:AlternateContent>
    <mc:AlternateContent xmlns:mc="http://schemas.openxmlformats.org/markup-compatibility/2006">
      <mc:Choice Requires="x14">
        <oleObject progId="Equation.3" shapeId="5128" r:id="rId12">
          <objectPr defaultSize="0" autoPict="0" r:id="rId13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5128" r:id="rId12"/>
      </mc:Fallback>
    </mc:AlternateContent>
    <mc:AlternateContent xmlns:mc="http://schemas.openxmlformats.org/markup-compatibility/2006">
      <mc:Choice Requires="x14">
        <oleObject progId="Equation.3" shapeId="5129" r:id="rId14">
          <objectPr defaultSize="0" autoPict="0" r:id="rId13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5129" r:id="rId14"/>
      </mc:Fallback>
    </mc:AlternateContent>
    <mc:AlternateContent xmlns:mc="http://schemas.openxmlformats.org/markup-compatibility/2006">
      <mc:Choice Requires="x14">
        <oleObject progId="Equation.3" shapeId="5130" r:id="rId15">
          <objectPr defaultSize="0" autoPict="0" r:id="rId5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5130" r:id="rId15"/>
      </mc:Fallback>
    </mc:AlternateContent>
    <mc:AlternateContent xmlns:mc="http://schemas.openxmlformats.org/markup-compatibility/2006">
      <mc:Choice Requires="x14">
        <oleObject progId="Equation.3" shapeId="5131" r:id="rId16">
          <objectPr defaultSize="0" autoPict="0" r:id="rId13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5131" r:id="rId1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1"/>
  <sheetViews>
    <sheetView workbookViewId="0">
      <selection activeCell="B17" sqref="B17"/>
    </sheetView>
  </sheetViews>
  <sheetFormatPr defaultRowHeight="15.75"/>
  <cols>
    <col min="1" max="1" width="3.75" style="45" customWidth="1"/>
    <col min="2" max="2" width="30.25" style="45" customWidth="1"/>
    <col min="3" max="3" width="9.125" style="45" customWidth="1"/>
    <col min="4" max="4" width="8.125" style="45" customWidth="1"/>
    <col min="5" max="5" width="8.375" style="45" bestFit="1" customWidth="1"/>
    <col min="6" max="8" width="7" style="45" customWidth="1"/>
    <col min="9" max="9" width="16.125" style="45" customWidth="1"/>
    <col min="10" max="256" width="9" style="45"/>
    <col min="257" max="257" width="3.75" style="45" customWidth="1"/>
    <col min="258" max="258" width="30.25" style="45" customWidth="1"/>
    <col min="259" max="259" width="9.125" style="45" customWidth="1"/>
    <col min="260" max="260" width="8.125" style="45" customWidth="1"/>
    <col min="261" max="261" width="8.375" style="45" bestFit="1" customWidth="1"/>
    <col min="262" max="264" width="7" style="45" customWidth="1"/>
    <col min="265" max="265" width="8.375" style="45" customWidth="1"/>
    <col min="266" max="512" width="9" style="45"/>
    <col min="513" max="513" width="3.75" style="45" customWidth="1"/>
    <col min="514" max="514" width="30.25" style="45" customWidth="1"/>
    <col min="515" max="515" width="9.125" style="45" customWidth="1"/>
    <col min="516" max="516" width="8.125" style="45" customWidth="1"/>
    <col min="517" max="517" width="8.375" style="45" bestFit="1" customWidth="1"/>
    <col min="518" max="520" width="7" style="45" customWidth="1"/>
    <col min="521" max="521" width="8.375" style="45" customWidth="1"/>
    <col min="522" max="768" width="9" style="45"/>
    <col min="769" max="769" width="3.75" style="45" customWidth="1"/>
    <col min="770" max="770" width="30.25" style="45" customWidth="1"/>
    <col min="771" max="771" width="9.125" style="45" customWidth="1"/>
    <col min="772" max="772" width="8.125" style="45" customWidth="1"/>
    <col min="773" max="773" width="8.375" style="45" bestFit="1" customWidth="1"/>
    <col min="774" max="776" width="7" style="45" customWidth="1"/>
    <col min="777" max="777" width="8.375" style="45" customWidth="1"/>
    <col min="778" max="1024" width="9" style="45"/>
    <col min="1025" max="1025" width="3.75" style="45" customWidth="1"/>
    <col min="1026" max="1026" width="30.25" style="45" customWidth="1"/>
    <col min="1027" max="1027" width="9.125" style="45" customWidth="1"/>
    <col min="1028" max="1028" width="8.125" style="45" customWidth="1"/>
    <col min="1029" max="1029" width="8.375" style="45" bestFit="1" customWidth="1"/>
    <col min="1030" max="1032" width="7" style="45" customWidth="1"/>
    <col min="1033" max="1033" width="8.375" style="45" customWidth="1"/>
    <col min="1034" max="1280" width="9" style="45"/>
    <col min="1281" max="1281" width="3.75" style="45" customWidth="1"/>
    <col min="1282" max="1282" width="30.25" style="45" customWidth="1"/>
    <col min="1283" max="1283" width="9.125" style="45" customWidth="1"/>
    <col min="1284" max="1284" width="8.125" style="45" customWidth="1"/>
    <col min="1285" max="1285" width="8.375" style="45" bestFit="1" customWidth="1"/>
    <col min="1286" max="1288" width="7" style="45" customWidth="1"/>
    <col min="1289" max="1289" width="8.375" style="45" customWidth="1"/>
    <col min="1290" max="1536" width="9" style="45"/>
    <col min="1537" max="1537" width="3.75" style="45" customWidth="1"/>
    <col min="1538" max="1538" width="30.25" style="45" customWidth="1"/>
    <col min="1539" max="1539" width="9.125" style="45" customWidth="1"/>
    <col min="1540" max="1540" width="8.125" style="45" customWidth="1"/>
    <col min="1541" max="1541" width="8.375" style="45" bestFit="1" customWidth="1"/>
    <col min="1542" max="1544" width="7" style="45" customWidth="1"/>
    <col min="1545" max="1545" width="8.375" style="45" customWidth="1"/>
    <col min="1546" max="1792" width="9" style="45"/>
    <col min="1793" max="1793" width="3.75" style="45" customWidth="1"/>
    <col min="1794" max="1794" width="30.25" style="45" customWidth="1"/>
    <col min="1795" max="1795" width="9.125" style="45" customWidth="1"/>
    <col min="1796" max="1796" width="8.125" style="45" customWidth="1"/>
    <col min="1797" max="1797" width="8.375" style="45" bestFit="1" customWidth="1"/>
    <col min="1798" max="1800" width="7" style="45" customWidth="1"/>
    <col min="1801" max="1801" width="8.375" style="45" customWidth="1"/>
    <col min="1802" max="2048" width="9" style="45"/>
    <col min="2049" max="2049" width="3.75" style="45" customWidth="1"/>
    <col min="2050" max="2050" width="30.25" style="45" customWidth="1"/>
    <col min="2051" max="2051" width="9.125" style="45" customWidth="1"/>
    <col min="2052" max="2052" width="8.125" style="45" customWidth="1"/>
    <col min="2053" max="2053" width="8.375" style="45" bestFit="1" customWidth="1"/>
    <col min="2054" max="2056" width="7" style="45" customWidth="1"/>
    <col min="2057" max="2057" width="8.375" style="45" customWidth="1"/>
    <col min="2058" max="2304" width="9" style="45"/>
    <col min="2305" max="2305" width="3.75" style="45" customWidth="1"/>
    <col min="2306" max="2306" width="30.25" style="45" customWidth="1"/>
    <col min="2307" max="2307" width="9.125" style="45" customWidth="1"/>
    <col min="2308" max="2308" width="8.125" style="45" customWidth="1"/>
    <col min="2309" max="2309" width="8.375" style="45" bestFit="1" customWidth="1"/>
    <col min="2310" max="2312" width="7" style="45" customWidth="1"/>
    <col min="2313" max="2313" width="8.375" style="45" customWidth="1"/>
    <col min="2314" max="2560" width="9" style="45"/>
    <col min="2561" max="2561" width="3.75" style="45" customWidth="1"/>
    <col min="2562" max="2562" width="30.25" style="45" customWidth="1"/>
    <col min="2563" max="2563" width="9.125" style="45" customWidth="1"/>
    <col min="2564" max="2564" width="8.125" style="45" customWidth="1"/>
    <col min="2565" max="2565" width="8.375" style="45" bestFit="1" customWidth="1"/>
    <col min="2566" max="2568" width="7" style="45" customWidth="1"/>
    <col min="2569" max="2569" width="8.375" style="45" customWidth="1"/>
    <col min="2570" max="2816" width="9" style="45"/>
    <col min="2817" max="2817" width="3.75" style="45" customWidth="1"/>
    <col min="2818" max="2818" width="30.25" style="45" customWidth="1"/>
    <col min="2819" max="2819" width="9.125" style="45" customWidth="1"/>
    <col min="2820" max="2820" width="8.125" style="45" customWidth="1"/>
    <col min="2821" max="2821" width="8.375" style="45" bestFit="1" customWidth="1"/>
    <col min="2822" max="2824" width="7" style="45" customWidth="1"/>
    <col min="2825" max="2825" width="8.375" style="45" customWidth="1"/>
    <col min="2826" max="3072" width="9" style="45"/>
    <col min="3073" max="3073" width="3.75" style="45" customWidth="1"/>
    <col min="3074" max="3074" width="30.25" style="45" customWidth="1"/>
    <col min="3075" max="3075" width="9.125" style="45" customWidth="1"/>
    <col min="3076" max="3076" width="8.125" style="45" customWidth="1"/>
    <col min="3077" max="3077" width="8.375" style="45" bestFit="1" customWidth="1"/>
    <col min="3078" max="3080" width="7" style="45" customWidth="1"/>
    <col min="3081" max="3081" width="8.375" style="45" customWidth="1"/>
    <col min="3082" max="3328" width="9" style="45"/>
    <col min="3329" max="3329" width="3.75" style="45" customWidth="1"/>
    <col min="3330" max="3330" width="30.25" style="45" customWidth="1"/>
    <col min="3331" max="3331" width="9.125" style="45" customWidth="1"/>
    <col min="3332" max="3332" width="8.125" style="45" customWidth="1"/>
    <col min="3333" max="3333" width="8.375" style="45" bestFit="1" customWidth="1"/>
    <col min="3334" max="3336" width="7" style="45" customWidth="1"/>
    <col min="3337" max="3337" width="8.375" style="45" customWidth="1"/>
    <col min="3338" max="3584" width="9" style="45"/>
    <col min="3585" max="3585" width="3.75" style="45" customWidth="1"/>
    <col min="3586" max="3586" width="30.25" style="45" customWidth="1"/>
    <col min="3587" max="3587" width="9.125" style="45" customWidth="1"/>
    <col min="3588" max="3588" width="8.125" style="45" customWidth="1"/>
    <col min="3589" max="3589" width="8.375" style="45" bestFit="1" customWidth="1"/>
    <col min="3590" max="3592" width="7" style="45" customWidth="1"/>
    <col min="3593" max="3593" width="8.375" style="45" customWidth="1"/>
    <col min="3594" max="3840" width="9" style="45"/>
    <col min="3841" max="3841" width="3.75" style="45" customWidth="1"/>
    <col min="3842" max="3842" width="30.25" style="45" customWidth="1"/>
    <col min="3843" max="3843" width="9.125" style="45" customWidth="1"/>
    <col min="3844" max="3844" width="8.125" style="45" customWidth="1"/>
    <col min="3845" max="3845" width="8.375" style="45" bestFit="1" customWidth="1"/>
    <col min="3846" max="3848" width="7" style="45" customWidth="1"/>
    <col min="3849" max="3849" width="8.375" style="45" customWidth="1"/>
    <col min="3850" max="4096" width="9" style="45"/>
    <col min="4097" max="4097" width="3.75" style="45" customWidth="1"/>
    <col min="4098" max="4098" width="30.25" style="45" customWidth="1"/>
    <col min="4099" max="4099" width="9.125" style="45" customWidth="1"/>
    <col min="4100" max="4100" width="8.125" style="45" customWidth="1"/>
    <col min="4101" max="4101" width="8.375" style="45" bestFit="1" customWidth="1"/>
    <col min="4102" max="4104" width="7" style="45" customWidth="1"/>
    <col min="4105" max="4105" width="8.375" style="45" customWidth="1"/>
    <col min="4106" max="4352" width="9" style="45"/>
    <col min="4353" max="4353" width="3.75" style="45" customWidth="1"/>
    <col min="4354" max="4354" width="30.25" style="45" customWidth="1"/>
    <col min="4355" max="4355" width="9.125" style="45" customWidth="1"/>
    <col min="4356" max="4356" width="8.125" style="45" customWidth="1"/>
    <col min="4357" max="4357" width="8.375" style="45" bestFit="1" customWidth="1"/>
    <col min="4358" max="4360" width="7" style="45" customWidth="1"/>
    <col min="4361" max="4361" width="8.375" style="45" customWidth="1"/>
    <col min="4362" max="4608" width="9" style="45"/>
    <col min="4609" max="4609" width="3.75" style="45" customWidth="1"/>
    <col min="4610" max="4610" width="30.25" style="45" customWidth="1"/>
    <col min="4611" max="4611" width="9.125" style="45" customWidth="1"/>
    <col min="4612" max="4612" width="8.125" style="45" customWidth="1"/>
    <col min="4613" max="4613" width="8.375" style="45" bestFit="1" customWidth="1"/>
    <col min="4614" max="4616" width="7" style="45" customWidth="1"/>
    <col min="4617" max="4617" width="8.375" style="45" customWidth="1"/>
    <col min="4618" max="4864" width="9" style="45"/>
    <col min="4865" max="4865" width="3.75" style="45" customWidth="1"/>
    <col min="4866" max="4866" width="30.25" style="45" customWidth="1"/>
    <col min="4867" max="4867" width="9.125" style="45" customWidth="1"/>
    <col min="4868" max="4868" width="8.125" style="45" customWidth="1"/>
    <col min="4869" max="4869" width="8.375" style="45" bestFit="1" customWidth="1"/>
    <col min="4870" max="4872" width="7" style="45" customWidth="1"/>
    <col min="4873" max="4873" width="8.375" style="45" customWidth="1"/>
    <col min="4874" max="5120" width="9" style="45"/>
    <col min="5121" max="5121" width="3.75" style="45" customWidth="1"/>
    <col min="5122" max="5122" width="30.25" style="45" customWidth="1"/>
    <col min="5123" max="5123" width="9.125" style="45" customWidth="1"/>
    <col min="5124" max="5124" width="8.125" style="45" customWidth="1"/>
    <col min="5125" max="5125" width="8.375" style="45" bestFit="1" customWidth="1"/>
    <col min="5126" max="5128" width="7" style="45" customWidth="1"/>
    <col min="5129" max="5129" width="8.375" style="45" customWidth="1"/>
    <col min="5130" max="5376" width="9" style="45"/>
    <col min="5377" max="5377" width="3.75" style="45" customWidth="1"/>
    <col min="5378" max="5378" width="30.25" style="45" customWidth="1"/>
    <col min="5379" max="5379" width="9.125" style="45" customWidth="1"/>
    <col min="5380" max="5380" width="8.125" style="45" customWidth="1"/>
    <col min="5381" max="5381" width="8.375" style="45" bestFit="1" customWidth="1"/>
    <col min="5382" max="5384" width="7" style="45" customWidth="1"/>
    <col min="5385" max="5385" width="8.375" style="45" customWidth="1"/>
    <col min="5386" max="5632" width="9" style="45"/>
    <col min="5633" max="5633" width="3.75" style="45" customWidth="1"/>
    <col min="5634" max="5634" width="30.25" style="45" customWidth="1"/>
    <col min="5635" max="5635" width="9.125" style="45" customWidth="1"/>
    <col min="5636" max="5636" width="8.125" style="45" customWidth="1"/>
    <col min="5637" max="5637" width="8.375" style="45" bestFit="1" customWidth="1"/>
    <col min="5638" max="5640" width="7" style="45" customWidth="1"/>
    <col min="5641" max="5641" width="8.375" style="45" customWidth="1"/>
    <col min="5642" max="5888" width="9" style="45"/>
    <col min="5889" max="5889" width="3.75" style="45" customWidth="1"/>
    <col min="5890" max="5890" width="30.25" style="45" customWidth="1"/>
    <col min="5891" max="5891" width="9.125" style="45" customWidth="1"/>
    <col min="5892" max="5892" width="8.125" style="45" customWidth="1"/>
    <col min="5893" max="5893" width="8.375" style="45" bestFit="1" customWidth="1"/>
    <col min="5894" max="5896" width="7" style="45" customWidth="1"/>
    <col min="5897" max="5897" width="8.375" style="45" customWidth="1"/>
    <col min="5898" max="6144" width="9" style="45"/>
    <col min="6145" max="6145" width="3.75" style="45" customWidth="1"/>
    <col min="6146" max="6146" width="30.25" style="45" customWidth="1"/>
    <col min="6147" max="6147" width="9.125" style="45" customWidth="1"/>
    <col min="6148" max="6148" width="8.125" style="45" customWidth="1"/>
    <col min="6149" max="6149" width="8.375" style="45" bestFit="1" customWidth="1"/>
    <col min="6150" max="6152" width="7" style="45" customWidth="1"/>
    <col min="6153" max="6153" width="8.375" style="45" customWidth="1"/>
    <col min="6154" max="6400" width="9" style="45"/>
    <col min="6401" max="6401" width="3.75" style="45" customWidth="1"/>
    <col min="6402" max="6402" width="30.25" style="45" customWidth="1"/>
    <col min="6403" max="6403" width="9.125" style="45" customWidth="1"/>
    <col min="6404" max="6404" width="8.125" style="45" customWidth="1"/>
    <col min="6405" max="6405" width="8.375" style="45" bestFit="1" customWidth="1"/>
    <col min="6406" max="6408" width="7" style="45" customWidth="1"/>
    <col min="6409" max="6409" width="8.375" style="45" customWidth="1"/>
    <col min="6410" max="6656" width="9" style="45"/>
    <col min="6657" max="6657" width="3.75" style="45" customWidth="1"/>
    <col min="6658" max="6658" width="30.25" style="45" customWidth="1"/>
    <col min="6659" max="6659" width="9.125" style="45" customWidth="1"/>
    <col min="6660" max="6660" width="8.125" style="45" customWidth="1"/>
    <col min="6661" max="6661" width="8.375" style="45" bestFit="1" customWidth="1"/>
    <col min="6662" max="6664" width="7" style="45" customWidth="1"/>
    <col min="6665" max="6665" width="8.375" style="45" customWidth="1"/>
    <col min="6666" max="6912" width="9" style="45"/>
    <col min="6913" max="6913" width="3.75" style="45" customWidth="1"/>
    <col min="6914" max="6914" width="30.25" style="45" customWidth="1"/>
    <col min="6915" max="6915" width="9.125" style="45" customWidth="1"/>
    <col min="6916" max="6916" width="8.125" style="45" customWidth="1"/>
    <col min="6917" max="6917" width="8.375" style="45" bestFit="1" customWidth="1"/>
    <col min="6918" max="6920" width="7" style="45" customWidth="1"/>
    <col min="6921" max="6921" width="8.375" style="45" customWidth="1"/>
    <col min="6922" max="7168" width="9" style="45"/>
    <col min="7169" max="7169" width="3.75" style="45" customWidth="1"/>
    <col min="7170" max="7170" width="30.25" style="45" customWidth="1"/>
    <col min="7171" max="7171" width="9.125" style="45" customWidth="1"/>
    <col min="7172" max="7172" width="8.125" style="45" customWidth="1"/>
    <col min="7173" max="7173" width="8.375" style="45" bestFit="1" customWidth="1"/>
    <col min="7174" max="7176" width="7" style="45" customWidth="1"/>
    <col min="7177" max="7177" width="8.375" style="45" customWidth="1"/>
    <col min="7178" max="7424" width="9" style="45"/>
    <col min="7425" max="7425" width="3.75" style="45" customWidth="1"/>
    <col min="7426" max="7426" width="30.25" style="45" customWidth="1"/>
    <col min="7427" max="7427" width="9.125" style="45" customWidth="1"/>
    <col min="7428" max="7428" width="8.125" style="45" customWidth="1"/>
    <col min="7429" max="7429" width="8.375" style="45" bestFit="1" customWidth="1"/>
    <col min="7430" max="7432" width="7" style="45" customWidth="1"/>
    <col min="7433" max="7433" width="8.375" style="45" customWidth="1"/>
    <col min="7434" max="7680" width="9" style="45"/>
    <col min="7681" max="7681" width="3.75" style="45" customWidth="1"/>
    <col min="7682" max="7682" width="30.25" style="45" customWidth="1"/>
    <col min="7683" max="7683" width="9.125" style="45" customWidth="1"/>
    <col min="7684" max="7684" width="8.125" style="45" customWidth="1"/>
    <col min="7685" max="7685" width="8.375" style="45" bestFit="1" customWidth="1"/>
    <col min="7686" max="7688" width="7" style="45" customWidth="1"/>
    <col min="7689" max="7689" width="8.375" style="45" customWidth="1"/>
    <col min="7690" max="7936" width="9" style="45"/>
    <col min="7937" max="7937" width="3.75" style="45" customWidth="1"/>
    <col min="7938" max="7938" width="30.25" style="45" customWidth="1"/>
    <col min="7939" max="7939" width="9.125" style="45" customWidth="1"/>
    <col min="7940" max="7940" width="8.125" style="45" customWidth="1"/>
    <col min="7941" max="7941" width="8.375" style="45" bestFit="1" customWidth="1"/>
    <col min="7942" max="7944" width="7" style="45" customWidth="1"/>
    <col min="7945" max="7945" width="8.375" style="45" customWidth="1"/>
    <col min="7946" max="8192" width="9" style="45"/>
    <col min="8193" max="8193" width="3.75" style="45" customWidth="1"/>
    <col min="8194" max="8194" width="30.25" style="45" customWidth="1"/>
    <col min="8195" max="8195" width="9.125" style="45" customWidth="1"/>
    <col min="8196" max="8196" width="8.125" style="45" customWidth="1"/>
    <col min="8197" max="8197" width="8.375" style="45" bestFit="1" customWidth="1"/>
    <col min="8198" max="8200" width="7" style="45" customWidth="1"/>
    <col min="8201" max="8201" width="8.375" style="45" customWidth="1"/>
    <col min="8202" max="8448" width="9" style="45"/>
    <col min="8449" max="8449" width="3.75" style="45" customWidth="1"/>
    <col min="8450" max="8450" width="30.25" style="45" customWidth="1"/>
    <col min="8451" max="8451" width="9.125" style="45" customWidth="1"/>
    <col min="8452" max="8452" width="8.125" style="45" customWidth="1"/>
    <col min="8453" max="8453" width="8.375" style="45" bestFit="1" customWidth="1"/>
    <col min="8454" max="8456" width="7" style="45" customWidth="1"/>
    <col min="8457" max="8457" width="8.375" style="45" customWidth="1"/>
    <col min="8458" max="8704" width="9" style="45"/>
    <col min="8705" max="8705" width="3.75" style="45" customWidth="1"/>
    <col min="8706" max="8706" width="30.25" style="45" customWidth="1"/>
    <col min="8707" max="8707" width="9.125" style="45" customWidth="1"/>
    <col min="8708" max="8708" width="8.125" style="45" customWidth="1"/>
    <col min="8709" max="8709" width="8.375" style="45" bestFit="1" customWidth="1"/>
    <col min="8710" max="8712" width="7" style="45" customWidth="1"/>
    <col min="8713" max="8713" width="8.375" style="45" customWidth="1"/>
    <col min="8714" max="8960" width="9" style="45"/>
    <col min="8961" max="8961" width="3.75" style="45" customWidth="1"/>
    <col min="8962" max="8962" width="30.25" style="45" customWidth="1"/>
    <col min="8963" max="8963" width="9.125" style="45" customWidth="1"/>
    <col min="8964" max="8964" width="8.125" style="45" customWidth="1"/>
    <col min="8965" max="8965" width="8.375" style="45" bestFit="1" customWidth="1"/>
    <col min="8966" max="8968" width="7" style="45" customWidth="1"/>
    <col min="8969" max="8969" width="8.375" style="45" customWidth="1"/>
    <col min="8970" max="9216" width="9" style="45"/>
    <col min="9217" max="9217" width="3.75" style="45" customWidth="1"/>
    <col min="9218" max="9218" width="30.25" style="45" customWidth="1"/>
    <col min="9219" max="9219" width="9.125" style="45" customWidth="1"/>
    <col min="9220" max="9220" width="8.125" style="45" customWidth="1"/>
    <col min="9221" max="9221" width="8.375" style="45" bestFit="1" customWidth="1"/>
    <col min="9222" max="9224" width="7" style="45" customWidth="1"/>
    <col min="9225" max="9225" width="8.375" style="45" customWidth="1"/>
    <col min="9226" max="9472" width="9" style="45"/>
    <col min="9473" max="9473" width="3.75" style="45" customWidth="1"/>
    <col min="9474" max="9474" width="30.25" style="45" customWidth="1"/>
    <col min="9475" max="9475" width="9.125" style="45" customWidth="1"/>
    <col min="9476" max="9476" width="8.125" style="45" customWidth="1"/>
    <col min="9477" max="9477" width="8.375" style="45" bestFit="1" customWidth="1"/>
    <col min="9478" max="9480" width="7" style="45" customWidth="1"/>
    <col min="9481" max="9481" width="8.375" style="45" customWidth="1"/>
    <col min="9482" max="9728" width="9" style="45"/>
    <col min="9729" max="9729" width="3.75" style="45" customWidth="1"/>
    <col min="9730" max="9730" width="30.25" style="45" customWidth="1"/>
    <col min="9731" max="9731" width="9.125" style="45" customWidth="1"/>
    <col min="9732" max="9732" width="8.125" style="45" customWidth="1"/>
    <col min="9733" max="9733" width="8.375" style="45" bestFit="1" customWidth="1"/>
    <col min="9734" max="9736" width="7" style="45" customWidth="1"/>
    <col min="9737" max="9737" width="8.375" style="45" customWidth="1"/>
    <col min="9738" max="9984" width="9" style="45"/>
    <col min="9985" max="9985" width="3.75" style="45" customWidth="1"/>
    <col min="9986" max="9986" width="30.25" style="45" customWidth="1"/>
    <col min="9987" max="9987" width="9.125" style="45" customWidth="1"/>
    <col min="9988" max="9988" width="8.125" style="45" customWidth="1"/>
    <col min="9989" max="9989" width="8.375" style="45" bestFit="1" customWidth="1"/>
    <col min="9990" max="9992" width="7" style="45" customWidth="1"/>
    <col min="9993" max="9993" width="8.375" style="45" customWidth="1"/>
    <col min="9994" max="10240" width="9" style="45"/>
    <col min="10241" max="10241" width="3.75" style="45" customWidth="1"/>
    <col min="10242" max="10242" width="30.25" style="45" customWidth="1"/>
    <col min="10243" max="10243" width="9.125" style="45" customWidth="1"/>
    <col min="10244" max="10244" width="8.125" style="45" customWidth="1"/>
    <col min="10245" max="10245" width="8.375" style="45" bestFit="1" customWidth="1"/>
    <col min="10246" max="10248" width="7" style="45" customWidth="1"/>
    <col min="10249" max="10249" width="8.375" style="45" customWidth="1"/>
    <col min="10250" max="10496" width="9" style="45"/>
    <col min="10497" max="10497" width="3.75" style="45" customWidth="1"/>
    <col min="10498" max="10498" width="30.25" style="45" customWidth="1"/>
    <col min="10499" max="10499" width="9.125" style="45" customWidth="1"/>
    <col min="10500" max="10500" width="8.125" style="45" customWidth="1"/>
    <col min="10501" max="10501" width="8.375" style="45" bestFit="1" customWidth="1"/>
    <col min="10502" max="10504" width="7" style="45" customWidth="1"/>
    <col min="10505" max="10505" width="8.375" style="45" customWidth="1"/>
    <col min="10506" max="10752" width="9" style="45"/>
    <col min="10753" max="10753" width="3.75" style="45" customWidth="1"/>
    <col min="10754" max="10754" width="30.25" style="45" customWidth="1"/>
    <col min="10755" max="10755" width="9.125" style="45" customWidth="1"/>
    <col min="10756" max="10756" width="8.125" style="45" customWidth="1"/>
    <col min="10757" max="10757" width="8.375" style="45" bestFit="1" customWidth="1"/>
    <col min="10758" max="10760" width="7" style="45" customWidth="1"/>
    <col min="10761" max="10761" width="8.375" style="45" customWidth="1"/>
    <col min="10762" max="11008" width="9" style="45"/>
    <col min="11009" max="11009" width="3.75" style="45" customWidth="1"/>
    <col min="11010" max="11010" width="30.25" style="45" customWidth="1"/>
    <col min="11011" max="11011" width="9.125" style="45" customWidth="1"/>
    <col min="11012" max="11012" width="8.125" style="45" customWidth="1"/>
    <col min="11013" max="11013" width="8.375" style="45" bestFit="1" customWidth="1"/>
    <col min="11014" max="11016" width="7" style="45" customWidth="1"/>
    <col min="11017" max="11017" width="8.375" style="45" customWidth="1"/>
    <col min="11018" max="11264" width="9" style="45"/>
    <col min="11265" max="11265" width="3.75" style="45" customWidth="1"/>
    <col min="11266" max="11266" width="30.25" style="45" customWidth="1"/>
    <col min="11267" max="11267" width="9.125" style="45" customWidth="1"/>
    <col min="11268" max="11268" width="8.125" style="45" customWidth="1"/>
    <col min="11269" max="11269" width="8.375" style="45" bestFit="1" customWidth="1"/>
    <col min="11270" max="11272" width="7" style="45" customWidth="1"/>
    <col min="11273" max="11273" width="8.375" style="45" customWidth="1"/>
    <col min="11274" max="11520" width="9" style="45"/>
    <col min="11521" max="11521" width="3.75" style="45" customWidth="1"/>
    <col min="11522" max="11522" width="30.25" style="45" customWidth="1"/>
    <col min="11523" max="11523" width="9.125" style="45" customWidth="1"/>
    <col min="11524" max="11524" width="8.125" style="45" customWidth="1"/>
    <col min="11525" max="11525" width="8.375" style="45" bestFit="1" customWidth="1"/>
    <col min="11526" max="11528" width="7" style="45" customWidth="1"/>
    <col min="11529" max="11529" width="8.375" style="45" customWidth="1"/>
    <col min="11530" max="11776" width="9" style="45"/>
    <col min="11777" max="11777" width="3.75" style="45" customWidth="1"/>
    <col min="11778" max="11778" width="30.25" style="45" customWidth="1"/>
    <col min="11779" max="11779" width="9.125" style="45" customWidth="1"/>
    <col min="11780" max="11780" width="8.125" style="45" customWidth="1"/>
    <col min="11781" max="11781" width="8.375" style="45" bestFit="1" customWidth="1"/>
    <col min="11782" max="11784" width="7" style="45" customWidth="1"/>
    <col min="11785" max="11785" width="8.375" style="45" customWidth="1"/>
    <col min="11786" max="12032" width="9" style="45"/>
    <col min="12033" max="12033" width="3.75" style="45" customWidth="1"/>
    <col min="12034" max="12034" width="30.25" style="45" customWidth="1"/>
    <col min="12035" max="12035" width="9.125" style="45" customWidth="1"/>
    <col min="12036" max="12036" width="8.125" style="45" customWidth="1"/>
    <col min="12037" max="12037" width="8.375" style="45" bestFit="1" customWidth="1"/>
    <col min="12038" max="12040" width="7" style="45" customWidth="1"/>
    <col min="12041" max="12041" width="8.375" style="45" customWidth="1"/>
    <col min="12042" max="12288" width="9" style="45"/>
    <col min="12289" max="12289" width="3.75" style="45" customWidth="1"/>
    <col min="12290" max="12290" width="30.25" style="45" customWidth="1"/>
    <col min="12291" max="12291" width="9.125" style="45" customWidth="1"/>
    <col min="12292" max="12292" width="8.125" style="45" customWidth="1"/>
    <col min="12293" max="12293" width="8.375" style="45" bestFit="1" customWidth="1"/>
    <col min="12294" max="12296" width="7" style="45" customWidth="1"/>
    <col min="12297" max="12297" width="8.375" style="45" customWidth="1"/>
    <col min="12298" max="12544" width="9" style="45"/>
    <col min="12545" max="12545" width="3.75" style="45" customWidth="1"/>
    <col min="12546" max="12546" width="30.25" style="45" customWidth="1"/>
    <col min="12547" max="12547" width="9.125" style="45" customWidth="1"/>
    <col min="12548" max="12548" width="8.125" style="45" customWidth="1"/>
    <col min="12549" max="12549" width="8.375" style="45" bestFit="1" customWidth="1"/>
    <col min="12550" max="12552" width="7" style="45" customWidth="1"/>
    <col min="12553" max="12553" width="8.375" style="45" customWidth="1"/>
    <col min="12554" max="12800" width="9" style="45"/>
    <col min="12801" max="12801" width="3.75" style="45" customWidth="1"/>
    <col min="12802" max="12802" width="30.25" style="45" customWidth="1"/>
    <col min="12803" max="12803" width="9.125" style="45" customWidth="1"/>
    <col min="12804" max="12804" width="8.125" style="45" customWidth="1"/>
    <col min="12805" max="12805" width="8.375" style="45" bestFit="1" customWidth="1"/>
    <col min="12806" max="12808" width="7" style="45" customWidth="1"/>
    <col min="12809" max="12809" width="8.375" style="45" customWidth="1"/>
    <col min="12810" max="13056" width="9" style="45"/>
    <col min="13057" max="13057" width="3.75" style="45" customWidth="1"/>
    <col min="13058" max="13058" width="30.25" style="45" customWidth="1"/>
    <col min="13059" max="13059" width="9.125" style="45" customWidth="1"/>
    <col min="13060" max="13060" width="8.125" style="45" customWidth="1"/>
    <col min="13061" max="13061" width="8.375" style="45" bestFit="1" customWidth="1"/>
    <col min="13062" max="13064" width="7" style="45" customWidth="1"/>
    <col min="13065" max="13065" width="8.375" style="45" customWidth="1"/>
    <col min="13066" max="13312" width="9" style="45"/>
    <col min="13313" max="13313" width="3.75" style="45" customWidth="1"/>
    <col min="13314" max="13314" width="30.25" style="45" customWidth="1"/>
    <col min="13315" max="13315" width="9.125" style="45" customWidth="1"/>
    <col min="13316" max="13316" width="8.125" style="45" customWidth="1"/>
    <col min="13317" max="13317" width="8.375" style="45" bestFit="1" customWidth="1"/>
    <col min="13318" max="13320" width="7" style="45" customWidth="1"/>
    <col min="13321" max="13321" width="8.375" style="45" customWidth="1"/>
    <col min="13322" max="13568" width="9" style="45"/>
    <col min="13569" max="13569" width="3.75" style="45" customWidth="1"/>
    <col min="13570" max="13570" width="30.25" style="45" customWidth="1"/>
    <col min="13571" max="13571" width="9.125" style="45" customWidth="1"/>
    <col min="13572" max="13572" width="8.125" style="45" customWidth="1"/>
    <col min="13573" max="13573" width="8.375" style="45" bestFit="1" customWidth="1"/>
    <col min="13574" max="13576" width="7" style="45" customWidth="1"/>
    <col min="13577" max="13577" width="8.375" style="45" customWidth="1"/>
    <col min="13578" max="13824" width="9" style="45"/>
    <col min="13825" max="13825" width="3.75" style="45" customWidth="1"/>
    <col min="13826" max="13826" width="30.25" style="45" customWidth="1"/>
    <col min="13827" max="13827" width="9.125" style="45" customWidth="1"/>
    <col min="13828" max="13828" width="8.125" style="45" customWidth="1"/>
    <col min="13829" max="13829" width="8.375" style="45" bestFit="1" customWidth="1"/>
    <col min="13830" max="13832" width="7" style="45" customWidth="1"/>
    <col min="13833" max="13833" width="8.375" style="45" customWidth="1"/>
    <col min="13834" max="14080" width="9" style="45"/>
    <col min="14081" max="14081" width="3.75" style="45" customWidth="1"/>
    <col min="14082" max="14082" width="30.25" style="45" customWidth="1"/>
    <col min="14083" max="14083" width="9.125" style="45" customWidth="1"/>
    <col min="14084" max="14084" width="8.125" style="45" customWidth="1"/>
    <col min="14085" max="14085" width="8.375" style="45" bestFit="1" customWidth="1"/>
    <col min="14086" max="14088" width="7" style="45" customWidth="1"/>
    <col min="14089" max="14089" width="8.375" style="45" customWidth="1"/>
    <col min="14090" max="14336" width="9" style="45"/>
    <col min="14337" max="14337" width="3.75" style="45" customWidth="1"/>
    <col min="14338" max="14338" width="30.25" style="45" customWidth="1"/>
    <col min="14339" max="14339" width="9.125" style="45" customWidth="1"/>
    <col min="14340" max="14340" width="8.125" style="45" customWidth="1"/>
    <col min="14341" max="14341" width="8.375" style="45" bestFit="1" customWidth="1"/>
    <col min="14342" max="14344" width="7" style="45" customWidth="1"/>
    <col min="14345" max="14345" width="8.375" style="45" customWidth="1"/>
    <col min="14346" max="14592" width="9" style="45"/>
    <col min="14593" max="14593" width="3.75" style="45" customWidth="1"/>
    <col min="14594" max="14594" width="30.25" style="45" customWidth="1"/>
    <col min="14595" max="14595" width="9.125" style="45" customWidth="1"/>
    <col min="14596" max="14596" width="8.125" style="45" customWidth="1"/>
    <col min="14597" max="14597" width="8.375" style="45" bestFit="1" customWidth="1"/>
    <col min="14598" max="14600" width="7" style="45" customWidth="1"/>
    <col min="14601" max="14601" width="8.375" style="45" customWidth="1"/>
    <col min="14602" max="14848" width="9" style="45"/>
    <col min="14849" max="14849" width="3.75" style="45" customWidth="1"/>
    <col min="14850" max="14850" width="30.25" style="45" customWidth="1"/>
    <col min="14851" max="14851" width="9.125" style="45" customWidth="1"/>
    <col min="14852" max="14852" width="8.125" style="45" customWidth="1"/>
    <col min="14853" max="14853" width="8.375" style="45" bestFit="1" customWidth="1"/>
    <col min="14854" max="14856" width="7" style="45" customWidth="1"/>
    <col min="14857" max="14857" width="8.375" style="45" customWidth="1"/>
    <col min="14858" max="15104" width="9" style="45"/>
    <col min="15105" max="15105" width="3.75" style="45" customWidth="1"/>
    <col min="15106" max="15106" width="30.25" style="45" customWidth="1"/>
    <col min="15107" max="15107" width="9.125" style="45" customWidth="1"/>
    <col min="15108" max="15108" width="8.125" style="45" customWidth="1"/>
    <col min="15109" max="15109" width="8.375" style="45" bestFit="1" customWidth="1"/>
    <col min="15110" max="15112" width="7" style="45" customWidth="1"/>
    <col min="15113" max="15113" width="8.375" style="45" customWidth="1"/>
    <col min="15114" max="15360" width="9" style="45"/>
    <col min="15361" max="15361" width="3.75" style="45" customWidth="1"/>
    <col min="15362" max="15362" width="30.25" style="45" customWidth="1"/>
    <col min="15363" max="15363" width="9.125" style="45" customWidth="1"/>
    <col min="15364" max="15364" width="8.125" style="45" customWidth="1"/>
    <col min="15365" max="15365" width="8.375" style="45" bestFit="1" customWidth="1"/>
    <col min="15366" max="15368" width="7" style="45" customWidth="1"/>
    <col min="15369" max="15369" width="8.375" style="45" customWidth="1"/>
    <col min="15370" max="15616" width="9" style="45"/>
    <col min="15617" max="15617" width="3.75" style="45" customWidth="1"/>
    <col min="15618" max="15618" width="30.25" style="45" customWidth="1"/>
    <col min="15619" max="15619" width="9.125" style="45" customWidth="1"/>
    <col min="15620" max="15620" width="8.125" style="45" customWidth="1"/>
    <col min="15621" max="15621" width="8.375" style="45" bestFit="1" customWidth="1"/>
    <col min="15622" max="15624" width="7" style="45" customWidth="1"/>
    <col min="15625" max="15625" width="8.375" style="45" customWidth="1"/>
    <col min="15626" max="15872" width="9" style="45"/>
    <col min="15873" max="15873" width="3.75" style="45" customWidth="1"/>
    <col min="15874" max="15874" width="30.25" style="45" customWidth="1"/>
    <col min="15875" max="15875" width="9.125" style="45" customWidth="1"/>
    <col min="15876" max="15876" width="8.125" style="45" customWidth="1"/>
    <col min="15877" max="15877" width="8.375" style="45" bestFit="1" customWidth="1"/>
    <col min="15878" max="15880" width="7" style="45" customWidth="1"/>
    <col min="15881" max="15881" width="8.375" style="45" customWidth="1"/>
    <col min="15882" max="16128" width="9" style="45"/>
    <col min="16129" max="16129" width="3.75" style="45" customWidth="1"/>
    <col min="16130" max="16130" width="30.25" style="45" customWidth="1"/>
    <col min="16131" max="16131" width="9.125" style="45" customWidth="1"/>
    <col min="16132" max="16132" width="8.125" style="45" customWidth="1"/>
    <col min="16133" max="16133" width="8.375" style="45" bestFit="1" customWidth="1"/>
    <col min="16134" max="16136" width="7" style="45" customWidth="1"/>
    <col min="16137" max="16137" width="8.375" style="45" customWidth="1"/>
    <col min="16138" max="16384" width="9" style="45"/>
  </cols>
  <sheetData>
    <row r="1" spans="1:15" s="1" customFormat="1">
      <c r="A1" s="70" t="s">
        <v>0</v>
      </c>
      <c r="B1" s="70"/>
      <c r="C1" s="64" t="s">
        <v>1</v>
      </c>
      <c r="D1" s="64"/>
      <c r="E1" s="64"/>
      <c r="F1" s="64"/>
      <c r="G1" s="64"/>
      <c r="H1" s="64"/>
      <c r="I1" s="64"/>
    </row>
    <row r="2" spans="1:15" s="1" customFormat="1">
      <c r="A2" s="71" t="s">
        <v>2</v>
      </c>
      <c r="B2" s="71"/>
      <c r="C2" s="64" t="s">
        <v>3</v>
      </c>
      <c r="D2" s="64"/>
      <c r="E2" s="64"/>
      <c r="F2" s="64"/>
      <c r="G2" s="64"/>
      <c r="H2" s="64"/>
      <c r="I2" s="64"/>
    </row>
    <row r="3" spans="1:15" ht="16.5">
      <c r="A3" s="64" t="s">
        <v>4</v>
      </c>
      <c r="B3" s="64"/>
      <c r="C3" s="72"/>
      <c r="D3" s="72"/>
      <c r="E3" s="72"/>
      <c r="F3" s="72"/>
      <c r="G3" s="72"/>
      <c r="H3" s="72"/>
      <c r="I3" s="72"/>
    </row>
    <row r="4" spans="1:15" ht="16.5">
      <c r="A4" s="64" t="s">
        <v>75</v>
      </c>
      <c r="B4" s="64"/>
      <c r="C4" s="42"/>
      <c r="D4" s="42"/>
      <c r="E4" s="42"/>
      <c r="F4" s="42"/>
      <c r="G4" s="42"/>
      <c r="H4" s="42"/>
      <c r="I4" s="42"/>
    </row>
    <row r="5" spans="1:15" ht="16.5">
      <c r="A5" s="42"/>
      <c r="B5" s="42"/>
      <c r="C5" s="4"/>
      <c r="D5" s="42"/>
      <c r="E5" s="42"/>
      <c r="F5" s="42"/>
      <c r="G5" s="42"/>
      <c r="H5" s="42"/>
    </row>
    <row r="6" spans="1:15" ht="24.95" customHeight="1">
      <c r="A6" s="65" t="s">
        <v>6</v>
      </c>
      <c r="B6" s="65"/>
      <c r="C6" s="65"/>
      <c r="D6" s="65"/>
      <c r="E6" s="65"/>
      <c r="F6" s="65"/>
      <c r="G6" s="65"/>
      <c r="H6" s="65"/>
      <c r="I6" s="65"/>
    </row>
    <row r="7" spans="1:15" ht="20.25">
      <c r="A7" s="67" t="s">
        <v>7</v>
      </c>
      <c r="B7" s="67"/>
      <c r="C7" s="67"/>
      <c r="D7" s="67"/>
      <c r="E7" s="67"/>
      <c r="F7" s="67"/>
      <c r="G7" s="67"/>
      <c r="H7" s="67"/>
      <c r="I7" s="67"/>
    </row>
    <row r="8" spans="1:15" ht="20.25">
      <c r="A8" s="67" t="s">
        <v>101</v>
      </c>
      <c r="B8" s="67"/>
      <c r="C8" s="67"/>
      <c r="D8" s="67"/>
      <c r="E8" s="67"/>
      <c r="F8" s="67"/>
      <c r="G8" s="67"/>
      <c r="H8" s="67"/>
      <c r="I8" s="67"/>
    </row>
    <row r="9" spans="1:15">
      <c r="A9" s="44"/>
      <c r="B9" s="44"/>
      <c r="C9" s="44"/>
      <c r="D9" s="44"/>
      <c r="E9" s="44"/>
      <c r="F9" s="44"/>
      <c r="G9" s="44"/>
      <c r="H9" s="44"/>
      <c r="I9" s="44"/>
    </row>
    <row r="10" spans="1:15" ht="20.100000000000001" customHeight="1">
      <c r="B10" s="40" t="s">
        <v>74</v>
      </c>
      <c r="C10" s="40">
        <v>25</v>
      </c>
      <c r="E10" s="58" t="s">
        <v>73</v>
      </c>
      <c r="F10" s="40">
        <v>1</v>
      </c>
      <c r="H10" s="40" t="s">
        <v>8</v>
      </c>
      <c r="I10" s="40" t="s">
        <v>103</v>
      </c>
    </row>
    <row r="11" spans="1:15" ht="20.100000000000001" customHeight="1">
      <c r="B11" s="40"/>
      <c r="C11" s="40"/>
      <c r="D11" s="35" t="s">
        <v>107</v>
      </c>
      <c r="E11" s="58" t="s">
        <v>109</v>
      </c>
      <c r="F11" s="40"/>
      <c r="H11" s="40"/>
      <c r="I11" s="40"/>
    </row>
    <row r="12" spans="1:15">
      <c r="A12" s="44"/>
      <c r="B12" s="44"/>
      <c r="C12" s="44"/>
      <c r="D12" s="44"/>
      <c r="E12" s="44"/>
      <c r="F12" s="44"/>
      <c r="G12" s="44"/>
      <c r="H12" s="44"/>
      <c r="I12" s="44"/>
    </row>
    <row r="13" spans="1:15">
      <c r="A13" s="82" t="s">
        <v>10</v>
      </c>
      <c r="B13" s="84" t="s">
        <v>11</v>
      </c>
      <c r="C13" s="84" t="s">
        <v>12</v>
      </c>
      <c r="D13" s="84" t="s">
        <v>13</v>
      </c>
      <c r="E13" s="84" t="s">
        <v>14</v>
      </c>
      <c r="F13" s="84"/>
      <c r="G13" s="84"/>
      <c r="H13" s="84"/>
      <c r="I13" s="84" t="s">
        <v>15</v>
      </c>
      <c r="O13" s="45" t="s">
        <v>100</v>
      </c>
    </row>
    <row r="14" spans="1:15">
      <c r="A14" s="83"/>
      <c r="B14" s="84"/>
      <c r="C14" s="84"/>
      <c r="D14" s="84"/>
      <c r="E14" s="47" t="s">
        <v>16</v>
      </c>
      <c r="F14" s="48" t="s">
        <v>17</v>
      </c>
      <c r="G14" s="48" t="s">
        <v>18</v>
      </c>
      <c r="H14" s="48" t="s">
        <v>19</v>
      </c>
      <c r="I14" s="84"/>
    </row>
    <row r="15" spans="1:15">
      <c r="A15" s="51">
        <v>1</v>
      </c>
      <c r="B15" s="52" t="s">
        <v>76</v>
      </c>
      <c r="C15" s="47" t="s">
        <v>77</v>
      </c>
      <c r="D15" s="50" t="s">
        <v>22</v>
      </c>
      <c r="E15" s="50">
        <f>C10</f>
        <v>25</v>
      </c>
      <c r="F15" s="53">
        <f>C10/2</f>
        <v>12.5</v>
      </c>
      <c r="G15" s="50"/>
      <c r="H15" s="54"/>
      <c r="I15" s="49" t="s">
        <v>70</v>
      </c>
    </row>
    <row r="16" spans="1:15" s="16" customFormat="1">
      <c r="A16" s="51">
        <v>2</v>
      </c>
      <c r="B16" s="52" t="s">
        <v>78</v>
      </c>
      <c r="C16" s="22" t="s">
        <v>79</v>
      </c>
      <c r="D16" s="23" t="s">
        <v>22</v>
      </c>
      <c r="E16" s="24">
        <f>C10</f>
        <v>25</v>
      </c>
      <c r="F16" s="23">
        <f>C10/4</f>
        <v>6.25</v>
      </c>
      <c r="G16" s="24"/>
      <c r="H16" s="23"/>
      <c r="I16" s="55" t="s">
        <v>80</v>
      </c>
    </row>
    <row r="17" spans="1:9" s="16" customFormat="1">
      <c r="A17" s="51">
        <v>3</v>
      </c>
      <c r="B17" s="26" t="s">
        <v>81</v>
      </c>
      <c r="C17" s="23" t="s">
        <v>26</v>
      </c>
      <c r="D17" s="23" t="s">
        <v>27</v>
      </c>
      <c r="E17" s="24">
        <f>C10</f>
        <v>25</v>
      </c>
      <c r="F17" s="24">
        <f>C10/3</f>
        <v>8.3333333333333339</v>
      </c>
      <c r="G17" s="23">
        <v>2</v>
      </c>
      <c r="H17" s="23"/>
      <c r="I17" s="55" t="s">
        <v>82</v>
      </c>
    </row>
    <row r="18" spans="1:9" s="16" customFormat="1">
      <c r="A18" s="51">
        <v>4</v>
      </c>
      <c r="B18" s="26" t="s">
        <v>83</v>
      </c>
      <c r="C18" s="23" t="s">
        <v>31</v>
      </c>
      <c r="D18" s="23" t="s">
        <v>27</v>
      </c>
      <c r="E18" s="27">
        <f>C10</f>
        <v>25</v>
      </c>
      <c r="F18" s="27">
        <f>C10/5</f>
        <v>5</v>
      </c>
      <c r="G18" s="27">
        <v>1</v>
      </c>
      <c r="H18" s="24"/>
      <c r="I18" s="55" t="s">
        <v>71</v>
      </c>
    </row>
    <row r="19" spans="1:9" s="16" customFormat="1">
      <c r="A19" s="51">
        <v>5</v>
      </c>
      <c r="B19" s="26" t="s">
        <v>84</v>
      </c>
      <c r="C19" s="23" t="s">
        <v>31</v>
      </c>
      <c r="D19" s="23" t="s">
        <v>27</v>
      </c>
      <c r="E19" s="27">
        <f>C10</f>
        <v>25</v>
      </c>
      <c r="F19" s="24">
        <f>C10/5</f>
        <v>5</v>
      </c>
      <c r="G19" s="27">
        <v>1</v>
      </c>
      <c r="H19" s="23"/>
      <c r="I19" s="55" t="s">
        <v>71</v>
      </c>
    </row>
    <row r="20" spans="1:9" s="16" customFormat="1">
      <c r="A20" s="20">
        <v>6</v>
      </c>
      <c r="B20" s="26" t="s">
        <v>85</v>
      </c>
      <c r="C20" s="23" t="s">
        <v>31</v>
      </c>
      <c r="D20" s="23" t="s">
        <v>27</v>
      </c>
      <c r="E20" s="27">
        <f>C10</f>
        <v>25</v>
      </c>
      <c r="F20" s="27">
        <f>C10/5</f>
        <v>5</v>
      </c>
      <c r="G20" s="27">
        <v>1</v>
      </c>
      <c r="H20" s="23"/>
      <c r="I20" s="55" t="s">
        <v>72</v>
      </c>
    </row>
    <row r="21" spans="1:9" s="16" customFormat="1">
      <c r="A21" s="20">
        <v>7</v>
      </c>
      <c r="B21" s="26" t="s">
        <v>86</v>
      </c>
      <c r="C21" s="23" t="s">
        <v>31</v>
      </c>
      <c r="D21" s="23" t="s">
        <v>27</v>
      </c>
      <c r="E21" s="27">
        <f>C10</f>
        <v>25</v>
      </c>
      <c r="F21" s="27">
        <v>1</v>
      </c>
      <c r="G21" s="27">
        <v>1</v>
      </c>
      <c r="H21" s="27"/>
      <c r="I21" s="55" t="s">
        <v>87</v>
      </c>
    </row>
    <row r="22" spans="1:9" s="16" customFormat="1">
      <c r="A22" s="78">
        <v>8</v>
      </c>
      <c r="B22" s="59" t="s">
        <v>88</v>
      </c>
      <c r="C22" s="73" t="s">
        <v>89</v>
      </c>
      <c r="D22" s="73" t="s">
        <v>90</v>
      </c>
      <c r="E22" s="73"/>
      <c r="F22" s="73"/>
      <c r="G22" s="80"/>
      <c r="H22" s="73"/>
      <c r="I22" s="75"/>
    </row>
    <row r="23" spans="1:9" s="16" customFormat="1">
      <c r="A23" s="79"/>
      <c r="B23" s="60" t="s">
        <v>91</v>
      </c>
      <c r="C23" s="74"/>
      <c r="D23" s="74"/>
      <c r="E23" s="74"/>
      <c r="F23" s="74"/>
      <c r="G23" s="81"/>
      <c r="H23" s="74"/>
      <c r="I23" s="76"/>
    </row>
    <row r="24" spans="1:9" s="16" customFormat="1">
      <c r="A24" s="20">
        <v>9</v>
      </c>
      <c r="B24" s="26" t="s">
        <v>45</v>
      </c>
      <c r="C24" s="23" t="s">
        <v>46</v>
      </c>
      <c r="D24" s="23" t="s">
        <v>47</v>
      </c>
      <c r="E24" s="24"/>
      <c r="F24" s="24"/>
      <c r="G24" s="24"/>
      <c r="H24" s="23"/>
      <c r="I24" s="56"/>
    </row>
    <row r="25" spans="1:9" s="16" customFormat="1">
      <c r="A25" s="20">
        <v>10</v>
      </c>
      <c r="B25" s="26" t="s">
        <v>49</v>
      </c>
      <c r="C25" s="23"/>
      <c r="D25" s="23" t="s">
        <v>50</v>
      </c>
      <c r="E25" s="24"/>
      <c r="F25" s="24"/>
      <c r="G25" s="24"/>
      <c r="H25" s="23"/>
      <c r="I25" s="56"/>
    </row>
    <row r="26" spans="1:9" s="16" customFormat="1">
      <c r="A26" s="20">
        <v>11</v>
      </c>
      <c r="B26" s="26" t="s">
        <v>51</v>
      </c>
      <c r="C26" s="23"/>
      <c r="D26" s="23" t="s">
        <v>50</v>
      </c>
      <c r="E26" s="24"/>
      <c r="F26" s="24"/>
      <c r="G26" s="24"/>
      <c r="H26" s="23"/>
      <c r="I26" s="57"/>
    </row>
    <row r="27" spans="1:9" s="16" customFormat="1">
      <c r="A27" s="20">
        <v>12</v>
      </c>
      <c r="B27" s="26" t="s">
        <v>52</v>
      </c>
      <c r="C27" s="23"/>
      <c r="D27" s="23" t="s">
        <v>47</v>
      </c>
      <c r="E27" s="24"/>
      <c r="F27" s="24"/>
      <c r="G27" s="24"/>
      <c r="H27" s="23"/>
      <c r="I27" s="25"/>
    </row>
    <row r="28" spans="1:9" s="16" customFormat="1">
      <c r="A28" s="20">
        <v>13</v>
      </c>
      <c r="B28" s="26" t="s">
        <v>53</v>
      </c>
      <c r="C28" s="61"/>
      <c r="D28" s="23" t="s">
        <v>55</v>
      </c>
      <c r="E28" s="24"/>
      <c r="F28" s="24"/>
      <c r="G28" s="24"/>
      <c r="H28" s="23"/>
      <c r="I28" s="25"/>
    </row>
    <row r="29" spans="1:9" s="16" customFormat="1">
      <c r="A29" s="20">
        <v>14</v>
      </c>
      <c r="B29" s="26" t="s">
        <v>56</v>
      </c>
      <c r="C29" s="61"/>
      <c r="D29" s="23" t="s">
        <v>47</v>
      </c>
      <c r="E29" s="27"/>
      <c r="F29" s="27"/>
      <c r="G29" s="27"/>
      <c r="H29" s="23"/>
      <c r="I29" s="25"/>
    </row>
    <row r="30" spans="1:9" s="16" customFormat="1">
      <c r="A30" s="20">
        <v>15</v>
      </c>
      <c r="B30" s="21" t="s">
        <v>92</v>
      </c>
      <c r="C30" s="22" t="s">
        <v>58</v>
      </c>
      <c r="D30" s="23" t="s">
        <v>59</v>
      </c>
      <c r="E30" s="24"/>
      <c r="F30" s="24"/>
      <c r="G30" s="24"/>
      <c r="H30" s="23"/>
      <c r="I30" s="25"/>
    </row>
    <row r="31" spans="1:9" s="16" customFormat="1">
      <c r="B31" s="21" t="s">
        <v>93</v>
      </c>
      <c r="C31" s="22"/>
      <c r="D31" s="23"/>
      <c r="E31" s="24"/>
      <c r="F31" s="24"/>
      <c r="G31" s="24"/>
      <c r="H31" s="23"/>
      <c r="I31" s="25"/>
    </row>
    <row r="32" spans="1:9" s="16" customFormat="1">
      <c r="A32" s="20">
        <v>16</v>
      </c>
      <c r="B32" s="26" t="s">
        <v>94</v>
      </c>
      <c r="C32" s="22" t="s">
        <v>95</v>
      </c>
      <c r="D32" s="23" t="s">
        <v>27</v>
      </c>
      <c r="E32" s="24"/>
      <c r="F32" s="24"/>
      <c r="G32" s="27"/>
      <c r="H32" s="23"/>
      <c r="I32" s="25"/>
    </row>
    <row r="33" spans="1:9" s="16" customFormat="1">
      <c r="A33" s="20">
        <v>17</v>
      </c>
      <c r="B33" s="26" t="s">
        <v>96</v>
      </c>
      <c r="C33" s="22" t="s">
        <v>97</v>
      </c>
      <c r="D33" s="23" t="s">
        <v>27</v>
      </c>
      <c r="E33" s="24"/>
      <c r="F33" s="24"/>
      <c r="G33" s="24"/>
      <c r="H33" s="23"/>
      <c r="I33" s="25"/>
    </row>
    <row r="34" spans="1:9" s="16" customFormat="1">
      <c r="A34" s="20">
        <f>A33+1</f>
        <v>18</v>
      </c>
      <c r="B34" s="26" t="s">
        <v>98</v>
      </c>
      <c r="C34" s="22" t="s">
        <v>99</v>
      </c>
      <c r="D34" s="23" t="s">
        <v>27</v>
      </c>
      <c r="E34" s="24"/>
      <c r="F34" s="24"/>
      <c r="G34" s="24"/>
      <c r="H34" s="23"/>
      <c r="I34" s="25"/>
    </row>
    <row r="35" spans="1:9" s="16" customFormat="1">
      <c r="A35" s="20">
        <v>19</v>
      </c>
      <c r="B35" s="26" t="s">
        <v>61</v>
      </c>
      <c r="C35" s="23"/>
      <c r="D35" s="23" t="s">
        <v>62</v>
      </c>
      <c r="E35" s="24"/>
      <c r="F35" s="24"/>
      <c r="G35" s="24"/>
      <c r="H35" s="23"/>
      <c r="I35" s="25"/>
    </row>
    <row r="36" spans="1:9" s="16" customFormat="1">
      <c r="A36" s="20">
        <f>A35+1</f>
        <v>20</v>
      </c>
      <c r="B36" s="21" t="s">
        <v>63</v>
      </c>
      <c r="C36" s="22"/>
      <c r="D36" s="23" t="s">
        <v>47</v>
      </c>
      <c r="E36" s="24"/>
      <c r="F36" s="24"/>
      <c r="G36" s="24"/>
      <c r="H36" s="23"/>
      <c r="I36" s="25"/>
    </row>
    <row r="37" spans="1:9" s="16" customFormat="1">
      <c r="A37" s="20">
        <f>A36+1</f>
        <v>21</v>
      </c>
      <c r="B37" s="21" t="s">
        <v>64</v>
      </c>
      <c r="C37" s="22"/>
      <c r="D37" s="23" t="s">
        <v>47</v>
      </c>
      <c r="E37" s="24"/>
      <c r="F37" s="24"/>
      <c r="G37" s="24"/>
      <c r="H37" s="23"/>
      <c r="I37" s="25"/>
    </row>
    <row r="38" spans="1:9" s="16" customFormat="1">
      <c r="A38" s="20">
        <f>A37+1</f>
        <v>22</v>
      </c>
      <c r="B38" s="26" t="s">
        <v>65</v>
      </c>
      <c r="C38" s="61"/>
      <c r="D38" s="23" t="s">
        <v>47</v>
      </c>
      <c r="E38" s="27"/>
      <c r="F38" s="27"/>
      <c r="G38" s="27"/>
      <c r="H38" s="23"/>
      <c r="I38" s="25"/>
    </row>
    <row r="39" spans="1:9" s="16" customFormat="1">
      <c r="A39" s="20"/>
      <c r="B39" s="21"/>
      <c r="C39" s="22"/>
      <c r="D39" s="23"/>
      <c r="E39" s="24"/>
      <c r="F39" s="24"/>
      <c r="G39" s="24"/>
      <c r="H39" s="23"/>
      <c r="I39" s="25"/>
    </row>
    <row r="40" spans="1:9" s="16" customFormat="1" ht="16.5">
      <c r="A40" s="20"/>
      <c r="B40" s="21"/>
      <c r="C40" s="22"/>
      <c r="D40" s="23"/>
      <c r="E40" s="24"/>
      <c r="F40" s="24"/>
      <c r="G40" s="24"/>
      <c r="H40" s="23"/>
      <c r="I40" s="25"/>
    </row>
    <row r="41" spans="1:9" ht="15.75" customHeight="1">
      <c r="A41" s="28"/>
      <c r="B41" s="29"/>
      <c r="C41" s="30"/>
      <c r="D41" s="30"/>
      <c r="E41" s="31"/>
      <c r="F41" s="30"/>
      <c r="G41" s="30"/>
      <c r="H41" s="32"/>
      <c r="I41" s="33"/>
    </row>
    <row r="42" spans="1:9" ht="15.75" customHeight="1">
      <c r="E42" s="63" t="s">
        <v>110</v>
      </c>
      <c r="F42" s="63"/>
      <c r="G42" s="63"/>
      <c r="H42" s="63"/>
      <c r="I42" s="63"/>
    </row>
    <row r="43" spans="1:9" ht="15.75" customHeight="1">
      <c r="B43" s="64" t="s">
        <v>66</v>
      </c>
      <c r="C43" s="64"/>
      <c r="D43" s="35"/>
      <c r="E43" s="64" t="s">
        <v>67</v>
      </c>
      <c r="F43" s="64"/>
      <c r="G43" s="64"/>
      <c r="H43" s="64"/>
      <c r="I43" s="64"/>
    </row>
    <row r="44" spans="1:9" ht="15.75" customHeight="1">
      <c r="C44" s="36"/>
      <c r="D44" s="36"/>
      <c r="E44" s="36"/>
      <c r="F44" s="36"/>
      <c r="G44" s="36"/>
      <c r="H44" s="36"/>
      <c r="I44" s="36"/>
    </row>
    <row r="45" spans="1:9" ht="15.75" customHeight="1">
      <c r="A45" s="37"/>
      <c r="B45" s="37"/>
      <c r="C45" s="37"/>
      <c r="D45" s="37"/>
      <c r="E45" s="37"/>
      <c r="F45" s="37"/>
      <c r="G45" s="37"/>
    </row>
    <row r="46" spans="1:9" ht="15.75" customHeight="1"/>
    <row r="47" spans="1:9" ht="15.75" customHeight="1"/>
    <row r="48" spans="1:9" ht="15.75" customHeight="1">
      <c r="B48" s="64" t="s">
        <v>111</v>
      </c>
      <c r="C48" s="64"/>
      <c r="E48" s="64" t="s">
        <v>111</v>
      </c>
      <c r="F48" s="64"/>
      <c r="G48" s="64"/>
      <c r="H48" s="64"/>
      <c r="I48" s="64"/>
    </row>
    <row r="49" ht="16.5"/>
    <row r="50" ht="16.5"/>
    <row r="51" ht="16.5"/>
    <row r="52" ht="16.5"/>
    <row r="53" ht="16.5"/>
    <row r="54" ht="16.5"/>
    <row r="55" ht="16.5"/>
    <row r="56" ht="16.5"/>
    <row r="57" ht="16.5"/>
    <row r="58" ht="16.5"/>
    <row r="61" ht="16.5"/>
  </sheetData>
  <mergeCells count="29">
    <mergeCell ref="B43:C43"/>
    <mergeCell ref="E43:I43"/>
    <mergeCell ref="B48:C48"/>
    <mergeCell ref="E48:I48"/>
    <mergeCell ref="A4:B4"/>
    <mergeCell ref="H22:H23"/>
    <mergeCell ref="I22:I23"/>
    <mergeCell ref="E42:I42"/>
    <mergeCell ref="A22:A23"/>
    <mergeCell ref="C22:C23"/>
    <mergeCell ref="D22:D23"/>
    <mergeCell ref="E22:E23"/>
    <mergeCell ref="F22:F23"/>
    <mergeCell ref="G22:G23"/>
    <mergeCell ref="A6:I6"/>
    <mergeCell ref="A7:I7"/>
    <mergeCell ref="A8:I8"/>
    <mergeCell ref="A13:A14"/>
    <mergeCell ref="B13:B14"/>
    <mergeCell ref="C13:C14"/>
    <mergeCell ref="D13:D14"/>
    <mergeCell ref="E13:H13"/>
    <mergeCell ref="I13:I14"/>
    <mergeCell ref="A1:B1"/>
    <mergeCell ref="C1:I1"/>
    <mergeCell ref="A2:B2"/>
    <mergeCell ref="C2:I2"/>
    <mergeCell ref="A3:B3"/>
    <mergeCell ref="C3:I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9217" r:id="rId3">
          <objectPr defaultSize="0" autoPict="0" r:id="rId4">
            <anchor moveWithCells="1" siz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123825</xdr:colOff>
                <xdr:row>44</xdr:row>
                <xdr:rowOff>0</xdr:rowOff>
              </to>
            </anchor>
          </objectPr>
        </oleObject>
      </mc:Choice>
      <mc:Fallback>
        <oleObject progId="Equation.3" shapeId="9217" r:id="rId3"/>
      </mc:Fallback>
    </mc:AlternateContent>
    <mc:AlternateContent xmlns:mc="http://schemas.openxmlformats.org/markup-compatibility/2006">
      <mc:Choice Requires="x14">
        <oleObject progId="Equation.3" shapeId="9218" r:id="rId5">
          <objectPr defaultSize="0" autoPict="0" r:id="rId4">
            <anchor moveWithCells="1" siz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123825</xdr:colOff>
                <xdr:row>44</xdr:row>
                <xdr:rowOff>0</xdr:rowOff>
              </to>
            </anchor>
          </objectPr>
        </oleObject>
      </mc:Choice>
      <mc:Fallback>
        <oleObject progId="Equation.3" shapeId="9218" r:id="rId5"/>
      </mc:Fallback>
    </mc:AlternateContent>
    <mc:AlternateContent xmlns:mc="http://schemas.openxmlformats.org/markup-compatibility/2006">
      <mc:Choice Requires="x14">
        <oleObject progId="Equation.3" shapeId="9219" r:id="rId6">
          <objectPr defaultSize="0" autoPict="0" r:id="rId4">
            <anchor moveWithCells="1" siz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123825</xdr:colOff>
                <xdr:row>44</xdr:row>
                <xdr:rowOff>0</xdr:rowOff>
              </to>
            </anchor>
          </objectPr>
        </oleObject>
      </mc:Choice>
      <mc:Fallback>
        <oleObject progId="Equation.3" shapeId="9219" r:id="rId6"/>
      </mc:Fallback>
    </mc:AlternateContent>
    <mc:AlternateContent xmlns:mc="http://schemas.openxmlformats.org/markup-compatibility/2006">
      <mc:Choice Requires="x14">
        <oleObject progId="Equation.3" shapeId="9220" r:id="rId7">
          <objectPr defaultSize="0" autoPict="0" r:id="rId4">
            <anchor moveWithCells="1" siz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123825</xdr:colOff>
                <xdr:row>44</xdr:row>
                <xdr:rowOff>0</xdr:rowOff>
              </to>
            </anchor>
          </objectPr>
        </oleObject>
      </mc:Choice>
      <mc:Fallback>
        <oleObject progId="Equation.3" shapeId="9220" r:id="rId7"/>
      </mc:Fallback>
    </mc:AlternateContent>
    <mc:AlternateContent xmlns:mc="http://schemas.openxmlformats.org/markup-compatibility/2006">
      <mc:Choice Requires="x14">
        <oleObject progId="Equation.3" shapeId="9221" r:id="rId8">
          <objectPr defaultSize="0" autoPict="0" r:id="rId4">
            <anchor moveWithCells="1" siz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123825</xdr:colOff>
                <xdr:row>44</xdr:row>
                <xdr:rowOff>0</xdr:rowOff>
              </to>
            </anchor>
          </objectPr>
        </oleObject>
      </mc:Choice>
      <mc:Fallback>
        <oleObject progId="Equation.3" shapeId="9221" r:id="rId8"/>
      </mc:Fallback>
    </mc:AlternateContent>
    <mc:AlternateContent xmlns:mc="http://schemas.openxmlformats.org/markup-compatibility/2006">
      <mc:Choice Requires="x14">
        <oleObject progId="Equation.3" shapeId="9222" r:id="rId9">
          <objectPr defaultSize="0" autoPict="0" r:id="rId4">
            <anchor moveWithCells="1" siz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123825</xdr:colOff>
                <xdr:row>44</xdr:row>
                <xdr:rowOff>0</xdr:rowOff>
              </to>
            </anchor>
          </objectPr>
        </oleObject>
      </mc:Choice>
      <mc:Fallback>
        <oleObject progId="Equation.3" shapeId="9222" r:id="rId9"/>
      </mc:Fallback>
    </mc:AlternateContent>
    <mc:AlternateContent xmlns:mc="http://schemas.openxmlformats.org/markup-compatibility/2006">
      <mc:Choice Requires="x14">
        <oleObject progId="Equation.3" shapeId="9223" r:id="rId10">
          <objectPr defaultSize="0" autoPict="0" r:id="rId4">
            <anchor moveWithCells="1" siz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123825</xdr:colOff>
                <xdr:row>44</xdr:row>
                <xdr:rowOff>0</xdr:rowOff>
              </to>
            </anchor>
          </objectPr>
        </oleObject>
      </mc:Choice>
      <mc:Fallback>
        <oleObject progId="Equation.3" shapeId="9223" r:id="rId10"/>
      </mc:Fallback>
    </mc:AlternateContent>
    <mc:AlternateContent xmlns:mc="http://schemas.openxmlformats.org/markup-compatibility/2006">
      <mc:Choice Requires="x14">
        <oleObject progId="Equation.3" shapeId="9224" r:id="rId11">
          <objectPr defaultSize="0" autoPict="0" r:id="rId12">
            <anchor moveWithCells="1" siz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123825</xdr:colOff>
                <xdr:row>44</xdr:row>
                <xdr:rowOff>0</xdr:rowOff>
              </to>
            </anchor>
          </objectPr>
        </oleObject>
      </mc:Choice>
      <mc:Fallback>
        <oleObject progId="Equation.3" shapeId="9224" r:id="rId11"/>
      </mc:Fallback>
    </mc:AlternateContent>
    <mc:AlternateContent xmlns:mc="http://schemas.openxmlformats.org/markup-compatibility/2006">
      <mc:Choice Requires="x14">
        <oleObject progId="Equation.3" shapeId="9225" r:id="rId13">
          <objectPr defaultSize="0" autoPict="0" r:id="rId12">
            <anchor moveWithCells="1" siz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123825</xdr:colOff>
                <xdr:row>44</xdr:row>
                <xdr:rowOff>0</xdr:rowOff>
              </to>
            </anchor>
          </objectPr>
        </oleObject>
      </mc:Choice>
      <mc:Fallback>
        <oleObject progId="Equation.3" shapeId="9225" r:id="rId13"/>
      </mc:Fallback>
    </mc:AlternateContent>
    <mc:AlternateContent xmlns:mc="http://schemas.openxmlformats.org/markup-compatibility/2006">
      <mc:Choice Requires="x14">
        <oleObject progId="Equation.3" shapeId="9226" r:id="rId14">
          <objectPr defaultSize="0" autoPict="0" r:id="rId4">
            <anchor moveWithCells="1" siz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123825</xdr:colOff>
                <xdr:row>44</xdr:row>
                <xdr:rowOff>0</xdr:rowOff>
              </to>
            </anchor>
          </objectPr>
        </oleObject>
      </mc:Choice>
      <mc:Fallback>
        <oleObject progId="Equation.3" shapeId="9226" r:id="rId14"/>
      </mc:Fallback>
    </mc:AlternateContent>
    <mc:AlternateContent xmlns:mc="http://schemas.openxmlformats.org/markup-compatibility/2006">
      <mc:Choice Requires="x14">
        <oleObject progId="Equation.3" shapeId="9227" r:id="rId15">
          <objectPr defaultSize="0" autoPict="0" r:id="rId12">
            <anchor moveWithCells="1" siz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123825</xdr:colOff>
                <xdr:row>44</xdr:row>
                <xdr:rowOff>0</xdr:rowOff>
              </to>
            </anchor>
          </objectPr>
        </oleObject>
      </mc:Choice>
      <mc:Fallback>
        <oleObject progId="Equation.3" shapeId="9227" r:id="rId1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workbookViewId="0">
      <selection activeCell="A40" sqref="A40:I47"/>
    </sheetView>
  </sheetViews>
  <sheetFormatPr defaultRowHeight="16.5"/>
  <cols>
    <col min="1" max="1" width="6" style="45" customWidth="1"/>
    <col min="2" max="2" width="31.75" style="45" customWidth="1"/>
    <col min="3" max="3" width="11" style="45" customWidth="1"/>
    <col min="4" max="4" width="8.125" style="45" customWidth="1"/>
    <col min="5" max="5" width="13.125" style="45" bestFit="1" customWidth="1"/>
    <col min="6" max="8" width="7" style="45" customWidth="1"/>
    <col min="9" max="9" width="15.625" style="45" customWidth="1"/>
    <col min="10" max="256" width="9" style="45"/>
    <col min="257" max="257" width="3.75" style="45" customWidth="1"/>
    <col min="258" max="258" width="31.75" style="45" customWidth="1"/>
    <col min="259" max="259" width="11" style="45" customWidth="1"/>
    <col min="260" max="260" width="8.125" style="45" customWidth="1"/>
    <col min="261" max="261" width="13.125" style="45" bestFit="1" customWidth="1"/>
    <col min="262" max="264" width="7" style="45" customWidth="1"/>
    <col min="265" max="265" width="13.5" style="45" customWidth="1"/>
    <col min="266" max="512" width="9" style="45"/>
    <col min="513" max="513" width="3.75" style="45" customWidth="1"/>
    <col min="514" max="514" width="31.75" style="45" customWidth="1"/>
    <col min="515" max="515" width="11" style="45" customWidth="1"/>
    <col min="516" max="516" width="8.125" style="45" customWidth="1"/>
    <col min="517" max="517" width="13.125" style="45" bestFit="1" customWidth="1"/>
    <col min="518" max="520" width="7" style="45" customWidth="1"/>
    <col min="521" max="521" width="13.5" style="45" customWidth="1"/>
    <col min="522" max="768" width="9" style="45"/>
    <col min="769" max="769" width="3.75" style="45" customWidth="1"/>
    <col min="770" max="770" width="31.75" style="45" customWidth="1"/>
    <col min="771" max="771" width="11" style="45" customWidth="1"/>
    <col min="772" max="772" width="8.125" style="45" customWidth="1"/>
    <col min="773" max="773" width="13.125" style="45" bestFit="1" customWidth="1"/>
    <col min="774" max="776" width="7" style="45" customWidth="1"/>
    <col min="777" max="777" width="13.5" style="45" customWidth="1"/>
    <col min="778" max="1024" width="9" style="45"/>
    <col min="1025" max="1025" width="3.75" style="45" customWidth="1"/>
    <col min="1026" max="1026" width="31.75" style="45" customWidth="1"/>
    <col min="1027" max="1027" width="11" style="45" customWidth="1"/>
    <col min="1028" max="1028" width="8.125" style="45" customWidth="1"/>
    <col min="1029" max="1029" width="13.125" style="45" bestFit="1" customWidth="1"/>
    <col min="1030" max="1032" width="7" style="45" customWidth="1"/>
    <col min="1033" max="1033" width="13.5" style="45" customWidth="1"/>
    <col min="1034" max="1280" width="9" style="45"/>
    <col min="1281" max="1281" width="3.75" style="45" customWidth="1"/>
    <col min="1282" max="1282" width="31.75" style="45" customWidth="1"/>
    <col min="1283" max="1283" width="11" style="45" customWidth="1"/>
    <col min="1284" max="1284" width="8.125" style="45" customWidth="1"/>
    <col min="1285" max="1285" width="13.125" style="45" bestFit="1" customWidth="1"/>
    <col min="1286" max="1288" width="7" style="45" customWidth="1"/>
    <col min="1289" max="1289" width="13.5" style="45" customWidth="1"/>
    <col min="1290" max="1536" width="9" style="45"/>
    <col min="1537" max="1537" width="3.75" style="45" customWidth="1"/>
    <col min="1538" max="1538" width="31.75" style="45" customWidth="1"/>
    <col min="1539" max="1539" width="11" style="45" customWidth="1"/>
    <col min="1540" max="1540" width="8.125" style="45" customWidth="1"/>
    <col min="1541" max="1541" width="13.125" style="45" bestFit="1" customWidth="1"/>
    <col min="1542" max="1544" width="7" style="45" customWidth="1"/>
    <col min="1545" max="1545" width="13.5" style="45" customWidth="1"/>
    <col min="1546" max="1792" width="9" style="45"/>
    <col min="1793" max="1793" width="3.75" style="45" customWidth="1"/>
    <col min="1794" max="1794" width="31.75" style="45" customWidth="1"/>
    <col min="1795" max="1795" width="11" style="45" customWidth="1"/>
    <col min="1796" max="1796" width="8.125" style="45" customWidth="1"/>
    <col min="1797" max="1797" width="13.125" style="45" bestFit="1" customWidth="1"/>
    <col min="1798" max="1800" width="7" style="45" customWidth="1"/>
    <col min="1801" max="1801" width="13.5" style="45" customWidth="1"/>
    <col min="1802" max="2048" width="9" style="45"/>
    <col min="2049" max="2049" width="3.75" style="45" customWidth="1"/>
    <col min="2050" max="2050" width="31.75" style="45" customWidth="1"/>
    <col min="2051" max="2051" width="11" style="45" customWidth="1"/>
    <col min="2052" max="2052" width="8.125" style="45" customWidth="1"/>
    <col min="2053" max="2053" width="13.125" style="45" bestFit="1" customWidth="1"/>
    <col min="2054" max="2056" width="7" style="45" customWidth="1"/>
    <col min="2057" max="2057" width="13.5" style="45" customWidth="1"/>
    <col min="2058" max="2304" width="9" style="45"/>
    <col min="2305" max="2305" width="3.75" style="45" customWidth="1"/>
    <col min="2306" max="2306" width="31.75" style="45" customWidth="1"/>
    <col min="2307" max="2307" width="11" style="45" customWidth="1"/>
    <col min="2308" max="2308" width="8.125" style="45" customWidth="1"/>
    <col min="2309" max="2309" width="13.125" style="45" bestFit="1" customWidth="1"/>
    <col min="2310" max="2312" width="7" style="45" customWidth="1"/>
    <col min="2313" max="2313" width="13.5" style="45" customWidth="1"/>
    <col min="2314" max="2560" width="9" style="45"/>
    <col min="2561" max="2561" width="3.75" style="45" customWidth="1"/>
    <col min="2562" max="2562" width="31.75" style="45" customWidth="1"/>
    <col min="2563" max="2563" width="11" style="45" customWidth="1"/>
    <col min="2564" max="2564" width="8.125" style="45" customWidth="1"/>
    <col min="2565" max="2565" width="13.125" style="45" bestFit="1" customWidth="1"/>
    <col min="2566" max="2568" width="7" style="45" customWidth="1"/>
    <col min="2569" max="2569" width="13.5" style="45" customWidth="1"/>
    <col min="2570" max="2816" width="9" style="45"/>
    <col min="2817" max="2817" width="3.75" style="45" customWidth="1"/>
    <col min="2818" max="2818" width="31.75" style="45" customWidth="1"/>
    <col min="2819" max="2819" width="11" style="45" customWidth="1"/>
    <col min="2820" max="2820" width="8.125" style="45" customWidth="1"/>
    <col min="2821" max="2821" width="13.125" style="45" bestFit="1" customWidth="1"/>
    <col min="2822" max="2824" width="7" style="45" customWidth="1"/>
    <col min="2825" max="2825" width="13.5" style="45" customWidth="1"/>
    <col min="2826" max="3072" width="9" style="45"/>
    <col min="3073" max="3073" width="3.75" style="45" customWidth="1"/>
    <col min="3074" max="3074" width="31.75" style="45" customWidth="1"/>
    <col min="3075" max="3075" width="11" style="45" customWidth="1"/>
    <col min="3076" max="3076" width="8.125" style="45" customWidth="1"/>
    <col min="3077" max="3077" width="13.125" style="45" bestFit="1" customWidth="1"/>
    <col min="3078" max="3080" width="7" style="45" customWidth="1"/>
    <col min="3081" max="3081" width="13.5" style="45" customWidth="1"/>
    <col min="3082" max="3328" width="9" style="45"/>
    <col min="3329" max="3329" width="3.75" style="45" customWidth="1"/>
    <col min="3330" max="3330" width="31.75" style="45" customWidth="1"/>
    <col min="3331" max="3331" width="11" style="45" customWidth="1"/>
    <col min="3332" max="3332" width="8.125" style="45" customWidth="1"/>
    <col min="3333" max="3333" width="13.125" style="45" bestFit="1" customWidth="1"/>
    <col min="3334" max="3336" width="7" style="45" customWidth="1"/>
    <col min="3337" max="3337" width="13.5" style="45" customWidth="1"/>
    <col min="3338" max="3584" width="9" style="45"/>
    <col min="3585" max="3585" width="3.75" style="45" customWidth="1"/>
    <col min="3586" max="3586" width="31.75" style="45" customWidth="1"/>
    <col min="3587" max="3587" width="11" style="45" customWidth="1"/>
    <col min="3588" max="3588" width="8.125" style="45" customWidth="1"/>
    <col min="3589" max="3589" width="13.125" style="45" bestFit="1" customWidth="1"/>
    <col min="3590" max="3592" width="7" style="45" customWidth="1"/>
    <col min="3593" max="3593" width="13.5" style="45" customWidth="1"/>
    <col min="3594" max="3840" width="9" style="45"/>
    <col min="3841" max="3841" width="3.75" style="45" customWidth="1"/>
    <col min="3842" max="3842" width="31.75" style="45" customWidth="1"/>
    <col min="3843" max="3843" width="11" style="45" customWidth="1"/>
    <col min="3844" max="3844" width="8.125" style="45" customWidth="1"/>
    <col min="3845" max="3845" width="13.125" style="45" bestFit="1" customWidth="1"/>
    <col min="3846" max="3848" width="7" style="45" customWidth="1"/>
    <col min="3849" max="3849" width="13.5" style="45" customWidth="1"/>
    <col min="3850" max="4096" width="9" style="45"/>
    <col min="4097" max="4097" width="3.75" style="45" customWidth="1"/>
    <col min="4098" max="4098" width="31.75" style="45" customWidth="1"/>
    <col min="4099" max="4099" width="11" style="45" customWidth="1"/>
    <col min="4100" max="4100" width="8.125" style="45" customWidth="1"/>
    <col min="4101" max="4101" width="13.125" style="45" bestFit="1" customWidth="1"/>
    <col min="4102" max="4104" width="7" style="45" customWidth="1"/>
    <col min="4105" max="4105" width="13.5" style="45" customWidth="1"/>
    <col min="4106" max="4352" width="9" style="45"/>
    <col min="4353" max="4353" width="3.75" style="45" customWidth="1"/>
    <col min="4354" max="4354" width="31.75" style="45" customWidth="1"/>
    <col min="4355" max="4355" width="11" style="45" customWidth="1"/>
    <col min="4356" max="4356" width="8.125" style="45" customWidth="1"/>
    <col min="4357" max="4357" width="13.125" style="45" bestFit="1" customWidth="1"/>
    <col min="4358" max="4360" width="7" style="45" customWidth="1"/>
    <col min="4361" max="4361" width="13.5" style="45" customWidth="1"/>
    <col min="4362" max="4608" width="9" style="45"/>
    <col min="4609" max="4609" width="3.75" style="45" customWidth="1"/>
    <col min="4610" max="4610" width="31.75" style="45" customWidth="1"/>
    <col min="4611" max="4611" width="11" style="45" customWidth="1"/>
    <col min="4612" max="4612" width="8.125" style="45" customWidth="1"/>
    <col min="4613" max="4613" width="13.125" style="45" bestFit="1" customWidth="1"/>
    <col min="4614" max="4616" width="7" style="45" customWidth="1"/>
    <col min="4617" max="4617" width="13.5" style="45" customWidth="1"/>
    <col min="4618" max="4864" width="9" style="45"/>
    <col min="4865" max="4865" width="3.75" style="45" customWidth="1"/>
    <col min="4866" max="4866" width="31.75" style="45" customWidth="1"/>
    <col min="4867" max="4867" width="11" style="45" customWidth="1"/>
    <col min="4868" max="4868" width="8.125" style="45" customWidth="1"/>
    <col min="4869" max="4869" width="13.125" style="45" bestFit="1" customWidth="1"/>
    <col min="4870" max="4872" width="7" style="45" customWidth="1"/>
    <col min="4873" max="4873" width="13.5" style="45" customWidth="1"/>
    <col min="4874" max="5120" width="9" style="45"/>
    <col min="5121" max="5121" width="3.75" style="45" customWidth="1"/>
    <col min="5122" max="5122" width="31.75" style="45" customWidth="1"/>
    <col min="5123" max="5123" width="11" style="45" customWidth="1"/>
    <col min="5124" max="5124" width="8.125" style="45" customWidth="1"/>
    <col min="5125" max="5125" width="13.125" style="45" bestFit="1" customWidth="1"/>
    <col min="5126" max="5128" width="7" style="45" customWidth="1"/>
    <col min="5129" max="5129" width="13.5" style="45" customWidth="1"/>
    <col min="5130" max="5376" width="9" style="45"/>
    <col min="5377" max="5377" width="3.75" style="45" customWidth="1"/>
    <col min="5378" max="5378" width="31.75" style="45" customWidth="1"/>
    <col min="5379" max="5379" width="11" style="45" customWidth="1"/>
    <col min="5380" max="5380" width="8.125" style="45" customWidth="1"/>
    <col min="5381" max="5381" width="13.125" style="45" bestFit="1" customWidth="1"/>
    <col min="5382" max="5384" width="7" style="45" customWidth="1"/>
    <col min="5385" max="5385" width="13.5" style="45" customWidth="1"/>
    <col min="5386" max="5632" width="9" style="45"/>
    <col min="5633" max="5633" width="3.75" style="45" customWidth="1"/>
    <col min="5634" max="5634" width="31.75" style="45" customWidth="1"/>
    <col min="5635" max="5635" width="11" style="45" customWidth="1"/>
    <col min="5636" max="5636" width="8.125" style="45" customWidth="1"/>
    <col min="5637" max="5637" width="13.125" style="45" bestFit="1" customWidth="1"/>
    <col min="5638" max="5640" width="7" style="45" customWidth="1"/>
    <col min="5641" max="5641" width="13.5" style="45" customWidth="1"/>
    <col min="5642" max="5888" width="9" style="45"/>
    <col min="5889" max="5889" width="3.75" style="45" customWidth="1"/>
    <col min="5890" max="5890" width="31.75" style="45" customWidth="1"/>
    <col min="5891" max="5891" width="11" style="45" customWidth="1"/>
    <col min="5892" max="5892" width="8.125" style="45" customWidth="1"/>
    <col min="5893" max="5893" width="13.125" style="45" bestFit="1" customWidth="1"/>
    <col min="5894" max="5896" width="7" style="45" customWidth="1"/>
    <col min="5897" max="5897" width="13.5" style="45" customWidth="1"/>
    <col min="5898" max="6144" width="9" style="45"/>
    <col min="6145" max="6145" width="3.75" style="45" customWidth="1"/>
    <col min="6146" max="6146" width="31.75" style="45" customWidth="1"/>
    <col min="6147" max="6147" width="11" style="45" customWidth="1"/>
    <col min="6148" max="6148" width="8.125" style="45" customWidth="1"/>
    <col min="6149" max="6149" width="13.125" style="45" bestFit="1" customWidth="1"/>
    <col min="6150" max="6152" width="7" style="45" customWidth="1"/>
    <col min="6153" max="6153" width="13.5" style="45" customWidth="1"/>
    <col min="6154" max="6400" width="9" style="45"/>
    <col min="6401" max="6401" width="3.75" style="45" customWidth="1"/>
    <col min="6402" max="6402" width="31.75" style="45" customWidth="1"/>
    <col min="6403" max="6403" width="11" style="45" customWidth="1"/>
    <col min="6404" max="6404" width="8.125" style="45" customWidth="1"/>
    <col min="6405" max="6405" width="13.125" style="45" bestFit="1" customWidth="1"/>
    <col min="6406" max="6408" width="7" style="45" customWidth="1"/>
    <col min="6409" max="6409" width="13.5" style="45" customWidth="1"/>
    <col min="6410" max="6656" width="9" style="45"/>
    <col min="6657" max="6657" width="3.75" style="45" customWidth="1"/>
    <col min="6658" max="6658" width="31.75" style="45" customWidth="1"/>
    <col min="6659" max="6659" width="11" style="45" customWidth="1"/>
    <col min="6660" max="6660" width="8.125" style="45" customWidth="1"/>
    <col min="6661" max="6661" width="13.125" style="45" bestFit="1" customWidth="1"/>
    <col min="6662" max="6664" width="7" style="45" customWidth="1"/>
    <col min="6665" max="6665" width="13.5" style="45" customWidth="1"/>
    <col min="6666" max="6912" width="9" style="45"/>
    <col min="6913" max="6913" width="3.75" style="45" customWidth="1"/>
    <col min="6914" max="6914" width="31.75" style="45" customWidth="1"/>
    <col min="6915" max="6915" width="11" style="45" customWidth="1"/>
    <col min="6916" max="6916" width="8.125" style="45" customWidth="1"/>
    <col min="6917" max="6917" width="13.125" style="45" bestFit="1" customWidth="1"/>
    <col min="6918" max="6920" width="7" style="45" customWidth="1"/>
    <col min="6921" max="6921" width="13.5" style="45" customWidth="1"/>
    <col min="6922" max="7168" width="9" style="45"/>
    <col min="7169" max="7169" width="3.75" style="45" customWidth="1"/>
    <col min="7170" max="7170" width="31.75" style="45" customWidth="1"/>
    <col min="7171" max="7171" width="11" style="45" customWidth="1"/>
    <col min="7172" max="7172" width="8.125" style="45" customWidth="1"/>
    <col min="7173" max="7173" width="13.125" style="45" bestFit="1" customWidth="1"/>
    <col min="7174" max="7176" width="7" style="45" customWidth="1"/>
    <col min="7177" max="7177" width="13.5" style="45" customWidth="1"/>
    <col min="7178" max="7424" width="9" style="45"/>
    <col min="7425" max="7425" width="3.75" style="45" customWidth="1"/>
    <col min="7426" max="7426" width="31.75" style="45" customWidth="1"/>
    <col min="7427" max="7427" width="11" style="45" customWidth="1"/>
    <col min="7428" max="7428" width="8.125" style="45" customWidth="1"/>
    <col min="7429" max="7429" width="13.125" style="45" bestFit="1" customWidth="1"/>
    <col min="7430" max="7432" width="7" style="45" customWidth="1"/>
    <col min="7433" max="7433" width="13.5" style="45" customWidth="1"/>
    <col min="7434" max="7680" width="9" style="45"/>
    <col min="7681" max="7681" width="3.75" style="45" customWidth="1"/>
    <col min="7682" max="7682" width="31.75" style="45" customWidth="1"/>
    <col min="7683" max="7683" width="11" style="45" customWidth="1"/>
    <col min="7684" max="7684" width="8.125" style="45" customWidth="1"/>
    <col min="7685" max="7685" width="13.125" style="45" bestFit="1" customWidth="1"/>
    <col min="7686" max="7688" width="7" style="45" customWidth="1"/>
    <col min="7689" max="7689" width="13.5" style="45" customWidth="1"/>
    <col min="7690" max="7936" width="9" style="45"/>
    <col min="7937" max="7937" width="3.75" style="45" customWidth="1"/>
    <col min="7938" max="7938" width="31.75" style="45" customWidth="1"/>
    <col min="7939" max="7939" width="11" style="45" customWidth="1"/>
    <col min="7940" max="7940" width="8.125" style="45" customWidth="1"/>
    <col min="7941" max="7941" width="13.125" style="45" bestFit="1" customWidth="1"/>
    <col min="7942" max="7944" width="7" style="45" customWidth="1"/>
    <col min="7945" max="7945" width="13.5" style="45" customWidth="1"/>
    <col min="7946" max="8192" width="9" style="45"/>
    <col min="8193" max="8193" width="3.75" style="45" customWidth="1"/>
    <col min="8194" max="8194" width="31.75" style="45" customWidth="1"/>
    <col min="8195" max="8195" width="11" style="45" customWidth="1"/>
    <col min="8196" max="8196" width="8.125" style="45" customWidth="1"/>
    <col min="8197" max="8197" width="13.125" style="45" bestFit="1" customWidth="1"/>
    <col min="8198" max="8200" width="7" style="45" customWidth="1"/>
    <col min="8201" max="8201" width="13.5" style="45" customWidth="1"/>
    <col min="8202" max="8448" width="9" style="45"/>
    <col min="8449" max="8449" width="3.75" style="45" customWidth="1"/>
    <col min="8450" max="8450" width="31.75" style="45" customWidth="1"/>
    <col min="8451" max="8451" width="11" style="45" customWidth="1"/>
    <col min="8452" max="8452" width="8.125" style="45" customWidth="1"/>
    <col min="8453" max="8453" width="13.125" style="45" bestFit="1" customWidth="1"/>
    <col min="8454" max="8456" width="7" style="45" customWidth="1"/>
    <col min="8457" max="8457" width="13.5" style="45" customWidth="1"/>
    <col min="8458" max="8704" width="9" style="45"/>
    <col min="8705" max="8705" width="3.75" style="45" customWidth="1"/>
    <col min="8706" max="8706" width="31.75" style="45" customWidth="1"/>
    <col min="8707" max="8707" width="11" style="45" customWidth="1"/>
    <col min="8708" max="8708" width="8.125" style="45" customWidth="1"/>
    <col min="8709" max="8709" width="13.125" style="45" bestFit="1" customWidth="1"/>
    <col min="8710" max="8712" width="7" style="45" customWidth="1"/>
    <col min="8713" max="8713" width="13.5" style="45" customWidth="1"/>
    <col min="8714" max="8960" width="9" style="45"/>
    <col min="8961" max="8961" width="3.75" style="45" customWidth="1"/>
    <col min="8962" max="8962" width="31.75" style="45" customWidth="1"/>
    <col min="8963" max="8963" width="11" style="45" customWidth="1"/>
    <col min="8964" max="8964" width="8.125" style="45" customWidth="1"/>
    <col min="8965" max="8965" width="13.125" style="45" bestFit="1" customWidth="1"/>
    <col min="8966" max="8968" width="7" style="45" customWidth="1"/>
    <col min="8969" max="8969" width="13.5" style="45" customWidth="1"/>
    <col min="8970" max="9216" width="9" style="45"/>
    <col min="9217" max="9217" width="3.75" style="45" customWidth="1"/>
    <col min="9218" max="9218" width="31.75" style="45" customWidth="1"/>
    <col min="9219" max="9219" width="11" style="45" customWidth="1"/>
    <col min="9220" max="9220" width="8.125" style="45" customWidth="1"/>
    <col min="9221" max="9221" width="13.125" style="45" bestFit="1" customWidth="1"/>
    <col min="9222" max="9224" width="7" style="45" customWidth="1"/>
    <col min="9225" max="9225" width="13.5" style="45" customWidth="1"/>
    <col min="9226" max="9472" width="9" style="45"/>
    <col min="9473" max="9473" width="3.75" style="45" customWidth="1"/>
    <col min="9474" max="9474" width="31.75" style="45" customWidth="1"/>
    <col min="9475" max="9475" width="11" style="45" customWidth="1"/>
    <col min="9476" max="9476" width="8.125" style="45" customWidth="1"/>
    <col min="9477" max="9477" width="13.125" style="45" bestFit="1" customWidth="1"/>
    <col min="9478" max="9480" width="7" style="45" customWidth="1"/>
    <col min="9481" max="9481" width="13.5" style="45" customWidth="1"/>
    <col min="9482" max="9728" width="9" style="45"/>
    <col min="9729" max="9729" width="3.75" style="45" customWidth="1"/>
    <col min="9730" max="9730" width="31.75" style="45" customWidth="1"/>
    <col min="9731" max="9731" width="11" style="45" customWidth="1"/>
    <col min="9732" max="9732" width="8.125" style="45" customWidth="1"/>
    <col min="9733" max="9733" width="13.125" style="45" bestFit="1" customWidth="1"/>
    <col min="9734" max="9736" width="7" style="45" customWidth="1"/>
    <col min="9737" max="9737" width="13.5" style="45" customWidth="1"/>
    <col min="9738" max="9984" width="9" style="45"/>
    <col min="9985" max="9985" width="3.75" style="45" customWidth="1"/>
    <col min="9986" max="9986" width="31.75" style="45" customWidth="1"/>
    <col min="9987" max="9987" width="11" style="45" customWidth="1"/>
    <col min="9988" max="9988" width="8.125" style="45" customWidth="1"/>
    <col min="9989" max="9989" width="13.125" style="45" bestFit="1" customWidth="1"/>
    <col min="9990" max="9992" width="7" style="45" customWidth="1"/>
    <col min="9993" max="9993" width="13.5" style="45" customWidth="1"/>
    <col min="9994" max="10240" width="9" style="45"/>
    <col min="10241" max="10241" width="3.75" style="45" customWidth="1"/>
    <col min="10242" max="10242" width="31.75" style="45" customWidth="1"/>
    <col min="10243" max="10243" width="11" style="45" customWidth="1"/>
    <col min="10244" max="10244" width="8.125" style="45" customWidth="1"/>
    <col min="10245" max="10245" width="13.125" style="45" bestFit="1" customWidth="1"/>
    <col min="10246" max="10248" width="7" style="45" customWidth="1"/>
    <col min="10249" max="10249" width="13.5" style="45" customWidth="1"/>
    <col min="10250" max="10496" width="9" style="45"/>
    <col min="10497" max="10497" width="3.75" style="45" customWidth="1"/>
    <col min="10498" max="10498" width="31.75" style="45" customWidth="1"/>
    <col min="10499" max="10499" width="11" style="45" customWidth="1"/>
    <col min="10500" max="10500" width="8.125" style="45" customWidth="1"/>
    <col min="10501" max="10501" width="13.125" style="45" bestFit="1" customWidth="1"/>
    <col min="10502" max="10504" width="7" style="45" customWidth="1"/>
    <col min="10505" max="10505" width="13.5" style="45" customWidth="1"/>
    <col min="10506" max="10752" width="9" style="45"/>
    <col min="10753" max="10753" width="3.75" style="45" customWidth="1"/>
    <col min="10754" max="10754" width="31.75" style="45" customWidth="1"/>
    <col min="10755" max="10755" width="11" style="45" customWidth="1"/>
    <col min="10756" max="10756" width="8.125" style="45" customWidth="1"/>
    <col min="10757" max="10757" width="13.125" style="45" bestFit="1" customWidth="1"/>
    <col min="10758" max="10760" width="7" style="45" customWidth="1"/>
    <col min="10761" max="10761" width="13.5" style="45" customWidth="1"/>
    <col min="10762" max="11008" width="9" style="45"/>
    <col min="11009" max="11009" width="3.75" style="45" customWidth="1"/>
    <col min="11010" max="11010" width="31.75" style="45" customWidth="1"/>
    <col min="11011" max="11011" width="11" style="45" customWidth="1"/>
    <col min="11012" max="11012" width="8.125" style="45" customWidth="1"/>
    <col min="11013" max="11013" width="13.125" style="45" bestFit="1" customWidth="1"/>
    <col min="11014" max="11016" width="7" style="45" customWidth="1"/>
    <col min="11017" max="11017" width="13.5" style="45" customWidth="1"/>
    <col min="11018" max="11264" width="9" style="45"/>
    <col min="11265" max="11265" width="3.75" style="45" customWidth="1"/>
    <col min="11266" max="11266" width="31.75" style="45" customWidth="1"/>
    <col min="11267" max="11267" width="11" style="45" customWidth="1"/>
    <col min="11268" max="11268" width="8.125" style="45" customWidth="1"/>
    <col min="11269" max="11269" width="13.125" style="45" bestFit="1" customWidth="1"/>
    <col min="11270" max="11272" width="7" style="45" customWidth="1"/>
    <col min="11273" max="11273" width="13.5" style="45" customWidth="1"/>
    <col min="11274" max="11520" width="9" style="45"/>
    <col min="11521" max="11521" width="3.75" style="45" customWidth="1"/>
    <col min="11522" max="11522" width="31.75" style="45" customWidth="1"/>
    <col min="11523" max="11523" width="11" style="45" customWidth="1"/>
    <col min="11524" max="11524" width="8.125" style="45" customWidth="1"/>
    <col min="11525" max="11525" width="13.125" style="45" bestFit="1" customWidth="1"/>
    <col min="11526" max="11528" width="7" style="45" customWidth="1"/>
    <col min="11529" max="11529" width="13.5" style="45" customWidth="1"/>
    <col min="11530" max="11776" width="9" style="45"/>
    <col min="11777" max="11777" width="3.75" style="45" customWidth="1"/>
    <col min="11778" max="11778" width="31.75" style="45" customWidth="1"/>
    <col min="11779" max="11779" width="11" style="45" customWidth="1"/>
    <col min="11780" max="11780" width="8.125" style="45" customWidth="1"/>
    <col min="11781" max="11781" width="13.125" style="45" bestFit="1" customWidth="1"/>
    <col min="11782" max="11784" width="7" style="45" customWidth="1"/>
    <col min="11785" max="11785" width="13.5" style="45" customWidth="1"/>
    <col min="11786" max="12032" width="9" style="45"/>
    <col min="12033" max="12033" width="3.75" style="45" customWidth="1"/>
    <col min="12034" max="12034" width="31.75" style="45" customWidth="1"/>
    <col min="12035" max="12035" width="11" style="45" customWidth="1"/>
    <col min="12036" max="12036" width="8.125" style="45" customWidth="1"/>
    <col min="12037" max="12037" width="13.125" style="45" bestFit="1" customWidth="1"/>
    <col min="12038" max="12040" width="7" style="45" customWidth="1"/>
    <col min="12041" max="12041" width="13.5" style="45" customWidth="1"/>
    <col min="12042" max="12288" width="9" style="45"/>
    <col min="12289" max="12289" width="3.75" style="45" customWidth="1"/>
    <col min="12290" max="12290" width="31.75" style="45" customWidth="1"/>
    <col min="12291" max="12291" width="11" style="45" customWidth="1"/>
    <col min="12292" max="12292" width="8.125" style="45" customWidth="1"/>
    <col min="12293" max="12293" width="13.125" style="45" bestFit="1" customWidth="1"/>
    <col min="12294" max="12296" width="7" style="45" customWidth="1"/>
    <col min="12297" max="12297" width="13.5" style="45" customWidth="1"/>
    <col min="12298" max="12544" width="9" style="45"/>
    <col min="12545" max="12545" width="3.75" style="45" customWidth="1"/>
    <col min="12546" max="12546" width="31.75" style="45" customWidth="1"/>
    <col min="12547" max="12547" width="11" style="45" customWidth="1"/>
    <col min="12548" max="12548" width="8.125" style="45" customWidth="1"/>
    <col min="12549" max="12549" width="13.125" style="45" bestFit="1" customWidth="1"/>
    <col min="12550" max="12552" width="7" style="45" customWidth="1"/>
    <col min="12553" max="12553" width="13.5" style="45" customWidth="1"/>
    <col min="12554" max="12800" width="9" style="45"/>
    <col min="12801" max="12801" width="3.75" style="45" customWidth="1"/>
    <col min="12802" max="12802" width="31.75" style="45" customWidth="1"/>
    <col min="12803" max="12803" width="11" style="45" customWidth="1"/>
    <col min="12804" max="12804" width="8.125" style="45" customWidth="1"/>
    <col min="12805" max="12805" width="13.125" style="45" bestFit="1" customWidth="1"/>
    <col min="12806" max="12808" width="7" style="45" customWidth="1"/>
    <col min="12809" max="12809" width="13.5" style="45" customWidth="1"/>
    <col min="12810" max="13056" width="9" style="45"/>
    <col min="13057" max="13057" width="3.75" style="45" customWidth="1"/>
    <col min="13058" max="13058" width="31.75" style="45" customWidth="1"/>
    <col min="13059" max="13059" width="11" style="45" customWidth="1"/>
    <col min="13060" max="13060" width="8.125" style="45" customWidth="1"/>
    <col min="13061" max="13061" width="13.125" style="45" bestFit="1" customWidth="1"/>
    <col min="13062" max="13064" width="7" style="45" customWidth="1"/>
    <col min="13065" max="13065" width="13.5" style="45" customWidth="1"/>
    <col min="13066" max="13312" width="9" style="45"/>
    <col min="13313" max="13313" width="3.75" style="45" customWidth="1"/>
    <col min="13314" max="13314" width="31.75" style="45" customWidth="1"/>
    <col min="13315" max="13315" width="11" style="45" customWidth="1"/>
    <col min="13316" max="13316" width="8.125" style="45" customWidth="1"/>
    <col min="13317" max="13317" width="13.125" style="45" bestFit="1" customWidth="1"/>
    <col min="13318" max="13320" width="7" style="45" customWidth="1"/>
    <col min="13321" max="13321" width="13.5" style="45" customWidth="1"/>
    <col min="13322" max="13568" width="9" style="45"/>
    <col min="13569" max="13569" width="3.75" style="45" customWidth="1"/>
    <col min="13570" max="13570" width="31.75" style="45" customWidth="1"/>
    <col min="13571" max="13571" width="11" style="45" customWidth="1"/>
    <col min="13572" max="13572" width="8.125" style="45" customWidth="1"/>
    <col min="13573" max="13573" width="13.125" style="45" bestFit="1" customWidth="1"/>
    <col min="13574" max="13576" width="7" style="45" customWidth="1"/>
    <col min="13577" max="13577" width="13.5" style="45" customWidth="1"/>
    <col min="13578" max="13824" width="9" style="45"/>
    <col min="13825" max="13825" width="3.75" style="45" customWidth="1"/>
    <col min="13826" max="13826" width="31.75" style="45" customWidth="1"/>
    <col min="13827" max="13827" width="11" style="45" customWidth="1"/>
    <col min="13828" max="13828" width="8.125" style="45" customWidth="1"/>
    <col min="13829" max="13829" width="13.125" style="45" bestFit="1" customWidth="1"/>
    <col min="13830" max="13832" width="7" style="45" customWidth="1"/>
    <col min="13833" max="13833" width="13.5" style="45" customWidth="1"/>
    <col min="13834" max="14080" width="9" style="45"/>
    <col min="14081" max="14081" width="3.75" style="45" customWidth="1"/>
    <col min="14082" max="14082" width="31.75" style="45" customWidth="1"/>
    <col min="14083" max="14083" width="11" style="45" customWidth="1"/>
    <col min="14084" max="14084" width="8.125" style="45" customWidth="1"/>
    <col min="14085" max="14085" width="13.125" style="45" bestFit="1" customWidth="1"/>
    <col min="14086" max="14088" width="7" style="45" customWidth="1"/>
    <col min="14089" max="14089" width="13.5" style="45" customWidth="1"/>
    <col min="14090" max="14336" width="9" style="45"/>
    <col min="14337" max="14337" width="3.75" style="45" customWidth="1"/>
    <col min="14338" max="14338" width="31.75" style="45" customWidth="1"/>
    <col min="14339" max="14339" width="11" style="45" customWidth="1"/>
    <col min="14340" max="14340" width="8.125" style="45" customWidth="1"/>
    <col min="14341" max="14341" width="13.125" style="45" bestFit="1" customWidth="1"/>
    <col min="14342" max="14344" width="7" style="45" customWidth="1"/>
    <col min="14345" max="14345" width="13.5" style="45" customWidth="1"/>
    <col min="14346" max="14592" width="9" style="45"/>
    <col min="14593" max="14593" width="3.75" style="45" customWidth="1"/>
    <col min="14594" max="14594" width="31.75" style="45" customWidth="1"/>
    <col min="14595" max="14595" width="11" style="45" customWidth="1"/>
    <col min="14596" max="14596" width="8.125" style="45" customWidth="1"/>
    <col min="14597" max="14597" width="13.125" style="45" bestFit="1" customWidth="1"/>
    <col min="14598" max="14600" width="7" style="45" customWidth="1"/>
    <col min="14601" max="14601" width="13.5" style="45" customWidth="1"/>
    <col min="14602" max="14848" width="9" style="45"/>
    <col min="14849" max="14849" width="3.75" style="45" customWidth="1"/>
    <col min="14850" max="14850" width="31.75" style="45" customWidth="1"/>
    <col min="14851" max="14851" width="11" style="45" customWidth="1"/>
    <col min="14852" max="14852" width="8.125" style="45" customWidth="1"/>
    <col min="14853" max="14853" width="13.125" style="45" bestFit="1" customWidth="1"/>
    <col min="14854" max="14856" width="7" style="45" customWidth="1"/>
    <col min="14857" max="14857" width="13.5" style="45" customWidth="1"/>
    <col min="14858" max="15104" width="9" style="45"/>
    <col min="15105" max="15105" width="3.75" style="45" customWidth="1"/>
    <col min="15106" max="15106" width="31.75" style="45" customWidth="1"/>
    <col min="15107" max="15107" width="11" style="45" customWidth="1"/>
    <col min="15108" max="15108" width="8.125" style="45" customWidth="1"/>
    <col min="15109" max="15109" width="13.125" style="45" bestFit="1" customWidth="1"/>
    <col min="15110" max="15112" width="7" style="45" customWidth="1"/>
    <col min="15113" max="15113" width="13.5" style="45" customWidth="1"/>
    <col min="15114" max="15360" width="9" style="45"/>
    <col min="15361" max="15361" width="3.75" style="45" customWidth="1"/>
    <col min="15362" max="15362" width="31.75" style="45" customWidth="1"/>
    <col min="15363" max="15363" width="11" style="45" customWidth="1"/>
    <col min="15364" max="15364" width="8.125" style="45" customWidth="1"/>
    <col min="15365" max="15365" width="13.125" style="45" bestFit="1" customWidth="1"/>
    <col min="15366" max="15368" width="7" style="45" customWidth="1"/>
    <col min="15369" max="15369" width="13.5" style="45" customWidth="1"/>
    <col min="15370" max="15616" width="9" style="45"/>
    <col min="15617" max="15617" width="3.75" style="45" customWidth="1"/>
    <col min="15618" max="15618" width="31.75" style="45" customWidth="1"/>
    <col min="15619" max="15619" width="11" style="45" customWidth="1"/>
    <col min="15620" max="15620" width="8.125" style="45" customWidth="1"/>
    <col min="15621" max="15621" width="13.125" style="45" bestFit="1" customWidth="1"/>
    <col min="15622" max="15624" width="7" style="45" customWidth="1"/>
    <col min="15625" max="15625" width="13.5" style="45" customWidth="1"/>
    <col min="15626" max="15872" width="9" style="45"/>
    <col min="15873" max="15873" width="3.75" style="45" customWidth="1"/>
    <col min="15874" max="15874" width="31.75" style="45" customWidth="1"/>
    <col min="15875" max="15875" width="11" style="45" customWidth="1"/>
    <col min="15876" max="15876" width="8.125" style="45" customWidth="1"/>
    <col min="15877" max="15877" width="13.125" style="45" bestFit="1" customWidth="1"/>
    <col min="15878" max="15880" width="7" style="45" customWidth="1"/>
    <col min="15881" max="15881" width="13.5" style="45" customWidth="1"/>
    <col min="15882" max="16128" width="9" style="45"/>
    <col min="16129" max="16129" width="3.75" style="45" customWidth="1"/>
    <col min="16130" max="16130" width="31.75" style="45" customWidth="1"/>
    <col min="16131" max="16131" width="11" style="45" customWidth="1"/>
    <col min="16132" max="16132" width="8.125" style="45" customWidth="1"/>
    <col min="16133" max="16133" width="13.125" style="45" bestFit="1" customWidth="1"/>
    <col min="16134" max="16136" width="7" style="45" customWidth="1"/>
    <col min="16137" max="16137" width="13.5" style="45" customWidth="1"/>
    <col min="16138" max="16384" width="9" style="45"/>
  </cols>
  <sheetData>
    <row r="1" spans="1:13" s="1" customFormat="1">
      <c r="A1" s="70" t="s">
        <v>0</v>
      </c>
      <c r="B1" s="70"/>
      <c r="C1" s="64" t="s">
        <v>1</v>
      </c>
      <c r="D1" s="64"/>
      <c r="E1" s="64"/>
      <c r="F1" s="64"/>
      <c r="G1" s="64"/>
      <c r="H1" s="64"/>
      <c r="I1" s="64"/>
    </row>
    <row r="2" spans="1:13" s="1" customFormat="1">
      <c r="A2" s="71" t="s">
        <v>2</v>
      </c>
      <c r="B2" s="71"/>
      <c r="C2" s="64" t="s">
        <v>3</v>
      </c>
      <c r="D2" s="64"/>
      <c r="E2" s="64"/>
      <c r="F2" s="64"/>
      <c r="G2" s="64"/>
      <c r="H2" s="64"/>
      <c r="I2" s="64"/>
    </row>
    <row r="3" spans="1:13">
      <c r="A3" s="64" t="s">
        <v>4</v>
      </c>
      <c r="B3" s="64"/>
      <c r="C3" s="72"/>
      <c r="D3" s="72"/>
      <c r="E3" s="72"/>
      <c r="F3" s="72"/>
      <c r="G3" s="72"/>
      <c r="H3" s="72"/>
      <c r="I3" s="72"/>
    </row>
    <row r="4" spans="1:13">
      <c r="A4" s="64" t="s">
        <v>5</v>
      </c>
      <c r="B4" s="64"/>
      <c r="C4" s="42"/>
      <c r="D4" s="42"/>
      <c r="E4" s="42"/>
      <c r="F4" s="42"/>
      <c r="G4" s="42"/>
      <c r="H4" s="42"/>
      <c r="I4" s="42"/>
    </row>
    <row r="5" spans="1:13">
      <c r="A5" s="42"/>
      <c r="B5" s="42"/>
      <c r="C5" s="4"/>
      <c r="D5" s="42"/>
      <c r="E5" s="42"/>
      <c r="F5" s="42"/>
      <c r="G5" s="42"/>
      <c r="H5" s="42"/>
    </row>
    <row r="6" spans="1:13" ht="22.5">
      <c r="A6" s="65" t="s">
        <v>6</v>
      </c>
      <c r="B6" s="65"/>
      <c r="C6" s="65"/>
      <c r="D6" s="65"/>
      <c r="E6" s="65"/>
      <c r="F6" s="65"/>
      <c r="G6" s="65"/>
      <c r="H6" s="65"/>
      <c r="I6" s="65"/>
    </row>
    <row r="7" spans="1:13" ht="23.25">
      <c r="A7" s="66" t="s">
        <v>7</v>
      </c>
      <c r="B7" s="66"/>
      <c r="C7" s="66"/>
      <c r="D7" s="66"/>
      <c r="E7" s="66"/>
      <c r="F7" s="66"/>
      <c r="G7" s="66"/>
      <c r="H7" s="66"/>
      <c r="I7" s="66"/>
    </row>
    <row r="8" spans="1:13" ht="20.25">
      <c r="A8" s="67" t="s">
        <v>101</v>
      </c>
      <c r="B8" s="67"/>
      <c r="C8" s="67"/>
      <c r="D8" s="67"/>
      <c r="E8" s="67"/>
      <c r="F8" s="67"/>
      <c r="G8" s="67"/>
      <c r="H8" s="67"/>
      <c r="I8" s="67"/>
    </row>
    <row r="9" spans="1:13" ht="20.25">
      <c r="A9" s="44"/>
      <c r="B9" s="44"/>
      <c r="C9" s="44"/>
      <c r="D9" s="44"/>
      <c r="E9" s="44"/>
      <c r="F9" s="44"/>
      <c r="G9" s="44"/>
      <c r="H9" s="44"/>
      <c r="I9" s="44"/>
    </row>
    <row r="10" spans="1:13" ht="20.25">
      <c r="B10" s="40" t="s">
        <v>74</v>
      </c>
      <c r="C10" s="40">
        <v>52</v>
      </c>
      <c r="E10" s="58" t="s">
        <v>73</v>
      </c>
      <c r="F10" s="40">
        <v>10</v>
      </c>
      <c r="H10" s="40" t="s">
        <v>8</v>
      </c>
      <c r="I10" s="40" t="s">
        <v>103</v>
      </c>
      <c r="M10" s="46"/>
    </row>
    <row r="11" spans="1:13" ht="20.25">
      <c r="B11" s="40"/>
      <c r="C11" s="40"/>
      <c r="E11" s="58" t="s">
        <v>106</v>
      </c>
      <c r="F11" s="58" t="s">
        <v>104</v>
      </c>
      <c r="G11" s="58"/>
      <c r="I11" s="58"/>
      <c r="M11" s="46"/>
    </row>
    <row r="12" spans="1:13" ht="20.25">
      <c r="A12" s="44"/>
      <c r="B12" s="44"/>
      <c r="C12" s="44"/>
      <c r="D12" s="44"/>
      <c r="E12" s="44"/>
      <c r="F12" s="44"/>
      <c r="G12" s="44"/>
      <c r="H12" s="44"/>
      <c r="I12" s="44"/>
    </row>
    <row r="13" spans="1:13" ht="18.75">
      <c r="A13" s="68" t="s">
        <v>10</v>
      </c>
      <c r="B13" s="62" t="s">
        <v>11</v>
      </c>
      <c r="C13" s="62" t="s">
        <v>12</v>
      </c>
      <c r="D13" s="62" t="s">
        <v>13</v>
      </c>
      <c r="E13" s="62" t="s">
        <v>14</v>
      </c>
      <c r="F13" s="62"/>
      <c r="G13" s="62"/>
      <c r="H13" s="62"/>
      <c r="I13" s="62" t="s">
        <v>15</v>
      </c>
    </row>
    <row r="14" spans="1:13" ht="37.5">
      <c r="A14" s="69"/>
      <c r="B14" s="62"/>
      <c r="C14" s="62"/>
      <c r="D14" s="62"/>
      <c r="E14" s="43" t="s">
        <v>16</v>
      </c>
      <c r="F14" s="43" t="s">
        <v>17</v>
      </c>
      <c r="G14" s="43" t="s">
        <v>18</v>
      </c>
      <c r="H14" s="43" t="s">
        <v>19</v>
      </c>
      <c r="I14" s="62"/>
    </row>
    <row r="15" spans="1:13" ht="37.5">
      <c r="A15" s="9">
        <v>1</v>
      </c>
      <c r="B15" s="10" t="s">
        <v>105</v>
      </c>
      <c r="C15" s="11" t="s">
        <v>21</v>
      </c>
      <c r="D15" s="12" t="s">
        <v>22</v>
      </c>
      <c r="E15" s="12">
        <f>C10</f>
        <v>52</v>
      </c>
      <c r="F15" s="12">
        <f>E15</f>
        <v>52</v>
      </c>
      <c r="G15" s="12"/>
      <c r="H15" s="11"/>
      <c r="I15" s="13" t="s">
        <v>23</v>
      </c>
    </row>
    <row r="16" spans="1:13" s="16" customFormat="1" ht="37.5">
      <c r="A16" s="9">
        <v>2</v>
      </c>
      <c r="B16" s="10" t="s">
        <v>24</v>
      </c>
      <c r="C16" s="11" t="s">
        <v>21</v>
      </c>
      <c r="D16" s="14" t="s">
        <v>22</v>
      </c>
      <c r="E16" s="12">
        <f>C10</f>
        <v>52</v>
      </c>
      <c r="F16" s="12">
        <f>C10</f>
        <v>52</v>
      </c>
      <c r="G16" s="15"/>
      <c r="H16" s="14"/>
      <c r="I16" s="13" t="s">
        <v>23</v>
      </c>
    </row>
    <row r="17" spans="1:9" s="16" customFormat="1" ht="18.75">
      <c r="A17" s="9">
        <v>3</v>
      </c>
      <c r="B17" s="17" t="s">
        <v>25</v>
      </c>
      <c r="C17" s="14" t="s">
        <v>26</v>
      </c>
      <c r="D17" s="14" t="s">
        <v>27</v>
      </c>
      <c r="E17" s="12">
        <f>C10</f>
        <v>52</v>
      </c>
      <c r="F17" s="12">
        <f>C10</f>
        <v>52</v>
      </c>
      <c r="G17" s="15">
        <f>C10/2</f>
        <v>26</v>
      </c>
      <c r="H17" s="14"/>
      <c r="I17" s="13" t="s">
        <v>23</v>
      </c>
    </row>
    <row r="18" spans="1:9" s="16" customFormat="1" ht="18.75">
      <c r="A18" s="9">
        <v>4</v>
      </c>
      <c r="B18" s="17" t="s">
        <v>28</v>
      </c>
      <c r="C18" s="14" t="s">
        <v>26</v>
      </c>
      <c r="D18" s="14" t="s">
        <v>27</v>
      </c>
      <c r="E18" s="12">
        <f>C10</f>
        <v>52</v>
      </c>
      <c r="F18" s="12">
        <f>C10</f>
        <v>52</v>
      </c>
      <c r="G18" s="15">
        <f>C10/2</f>
        <v>26</v>
      </c>
      <c r="H18" s="15"/>
      <c r="I18" s="13" t="s">
        <v>23</v>
      </c>
    </row>
    <row r="19" spans="1:9" s="16" customFormat="1" ht="18.75">
      <c r="A19" s="9">
        <v>5</v>
      </c>
      <c r="B19" s="17" t="s">
        <v>29</v>
      </c>
      <c r="C19" s="14" t="s">
        <v>26</v>
      </c>
      <c r="D19" s="14" t="s">
        <v>27</v>
      </c>
      <c r="E19" s="12">
        <f>C10</f>
        <v>52</v>
      </c>
      <c r="F19" s="12">
        <f>C10</f>
        <v>52</v>
      </c>
      <c r="G19" s="15">
        <f>C10/2</f>
        <v>26</v>
      </c>
      <c r="H19" s="14"/>
      <c r="I19" s="13" t="s">
        <v>23</v>
      </c>
    </row>
    <row r="20" spans="1:9" s="16" customFormat="1" ht="18.75">
      <c r="A20" s="9">
        <v>6</v>
      </c>
      <c r="B20" s="17" t="s">
        <v>30</v>
      </c>
      <c r="C20" s="14" t="s">
        <v>31</v>
      </c>
      <c r="D20" s="14" t="s">
        <v>27</v>
      </c>
      <c r="E20" s="12">
        <f>C10</f>
        <v>52</v>
      </c>
      <c r="F20" s="12">
        <f>C10</f>
        <v>52</v>
      </c>
      <c r="G20" s="15">
        <f>C10/2</f>
        <v>26</v>
      </c>
      <c r="H20" s="14"/>
      <c r="I20" s="13" t="s">
        <v>23</v>
      </c>
    </row>
    <row r="21" spans="1:9" s="16" customFormat="1" ht="18.75">
      <c r="A21" s="9">
        <v>7</v>
      </c>
      <c r="B21" s="17" t="s">
        <v>32</v>
      </c>
      <c r="C21" s="14" t="s">
        <v>31</v>
      </c>
      <c r="D21" s="14" t="s">
        <v>27</v>
      </c>
      <c r="E21" s="12">
        <f>C10</f>
        <v>52</v>
      </c>
      <c r="F21" s="12">
        <f>C10</f>
        <v>52</v>
      </c>
      <c r="G21" s="15">
        <f>C10/2</f>
        <v>26</v>
      </c>
      <c r="H21" s="15"/>
      <c r="I21" s="13" t="s">
        <v>23</v>
      </c>
    </row>
    <row r="22" spans="1:9" s="16" customFormat="1" ht="18.75">
      <c r="A22" s="9">
        <v>8</v>
      </c>
      <c r="B22" s="17" t="s">
        <v>33</v>
      </c>
      <c r="C22" s="9" t="s">
        <v>34</v>
      </c>
      <c r="D22" s="14" t="s">
        <v>35</v>
      </c>
      <c r="E22" s="15">
        <f>C10</f>
        <v>52</v>
      </c>
      <c r="F22" s="15">
        <f>C10</f>
        <v>52</v>
      </c>
      <c r="G22" s="15">
        <f>C10</f>
        <v>52</v>
      </c>
      <c r="H22" s="14"/>
      <c r="I22" s="13" t="s">
        <v>23</v>
      </c>
    </row>
    <row r="23" spans="1:9" s="16" customFormat="1" ht="18.75">
      <c r="A23" s="9">
        <v>9</v>
      </c>
      <c r="B23" s="17" t="s">
        <v>36</v>
      </c>
      <c r="C23" s="14" t="s">
        <v>31</v>
      </c>
      <c r="D23" s="14" t="s">
        <v>37</v>
      </c>
      <c r="E23" s="15">
        <f>C10/10</f>
        <v>5.2</v>
      </c>
      <c r="F23" s="15">
        <f>E23</f>
        <v>5.2</v>
      </c>
      <c r="G23" s="85">
        <f>C10/15</f>
        <v>3.4666666666666668</v>
      </c>
      <c r="H23" s="14"/>
      <c r="I23" s="9" t="s">
        <v>38</v>
      </c>
    </row>
    <row r="24" spans="1:9" s="16" customFormat="1" ht="18.75">
      <c r="A24" s="9">
        <v>10</v>
      </c>
      <c r="B24" s="17" t="s">
        <v>39</v>
      </c>
      <c r="C24" s="14"/>
      <c r="D24" s="14" t="s">
        <v>40</v>
      </c>
      <c r="E24" s="15">
        <f>C10/10</f>
        <v>5.2</v>
      </c>
      <c r="F24" s="15">
        <v>10</v>
      </c>
      <c r="G24" s="85">
        <f>C10/15</f>
        <v>3.4666666666666668</v>
      </c>
      <c r="H24" s="14"/>
      <c r="I24" s="9" t="s">
        <v>38</v>
      </c>
    </row>
    <row r="25" spans="1:9" s="16" customFormat="1" ht="18.75">
      <c r="A25" s="9">
        <v>11</v>
      </c>
      <c r="B25" s="17" t="s">
        <v>41</v>
      </c>
      <c r="C25" s="14"/>
      <c r="D25" s="14" t="s">
        <v>40</v>
      </c>
      <c r="E25" s="15">
        <f>C10/10</f>
        <v>5.2</v>
      </c>
      <c r="F25" s="15">
        <v>10</v>
      </c>
      <c r="G25" s="85">
        <f>C10/15</f>
        <v>3.4666666666666668</v>
      </c>
      <c r="H25" s="14"/>
      <c r="I25" s="9" t="s">
        <v>38</v>
      </c>
    </row>
    <row r="26" spans="1:9" s="16" customFormat="1" ht="18.75">
      <c r="A26" s="9">
        <v>12</v>
      </c>
      <c r="B26" s="17" t="s">
        <v>42</v>
      </c>
      <c r="C26" s="14"/>
      <c r="D26" s="14" t="s">
        <v>40</v>
      </c>
      <c r="E26" s="15">
        <f>C10/10</f>
        <v>5.2</v>
      </c>
      <c r="F26" s="15">
        <v>10</v>
      </c>
      <c r="G26" s="85">
        <f>C10/15</f>
        <v>3.4666666666666668</v>
      </c>
      <c r="H26" s="14"/>
      <c r="I26" s="9" t="s">
        <v>38</v>
      </c>
    </row>
    <row r="27" spans="1:9" s="16" customFormat="1" ht="18.75">
      <c r="A27" s="9">
        <v>13</v>
      </c>
      <c r="B27" s="17" t="s">
        <v>43</v>
      </c>
      <c r="C27" s="14"/>
      <c r="D27" s="14" t="s">
        <v>40</v>
      </c>
      <c r="E27" s="18">
        <f>C10/15</f>
        <v>3.4666666666666668</v>
      </c>
      <c r="F27" s="15">
        <v>10</v>
      </c>
      <c r="G27" s="85">
        <f>C10/20</f>
        <v>2.6</v>
      </c>
      <c r="H27" s="14"/>
      <c r="I27" s="9" t="s">
        <v>44</v>
      </c>
    </row>
    <row r="28" spans="1:9" s="16" customFormat="1" ht="18.75">
      <c r="A28" s="9">
        <v>14</v>
      </c>
      <c r="B28" s="17" t="s">
        <v>45</v>
      </c>
      <c r="C28" s="14" t="s">
        <v>46</v>
      </c>
      <c r="D28" s="14" t="s">
        <v>47</v>
      </c>
      <c r="E28" s="15">
        <v>2</v>
      </c>
      <c r="F28" s="15">
        <v>1</v>
      </c>
      <c r="G28" s="15"/>
      <c r="H28" s="14"/>
      <c r="I28" s="9" t="s">
        <v>48</v>
      </c>
    </row>
    <row r="29" spans="1:9" s="16" customFormat="1" ht="18.75">
      <c r="A29" s="9">
        <v>15</v>
      </c>
      <c r="B29" s="17" t="s">
        <v>49</v>
      </c>
      <c r="C29" s="14"/>
      <c r="D29" s="14" t="s">
        <v>50</v>
      </c>
      <c r="E29" s="15">
        <v>3</v>
      </c>
      <c r="F29" s="15">
        <v>1</v>
      </c>
      <c r="G29" s="15"/>
      <c r="H29" s="14"/>
      <c r="I29" s="9" t="s">
        <v>48</v>
      </c>
    </row>
    <row r="30" spans="1:9" s="16" customFormat="1" ht="18.75">
      <c r="A30" s="9">
        <v>16</v>
      </c>
      <c r="B30" s="17" t="s">
        <v>51</v>
      </c>
      <c r="C30" s="14"/>
      <c r="D30" s="14" t="s">
        <v>50</v>
      </c>
      <c r="E30" s="15">
        <v>3</v>
      </c>
      <c r="F30" s="15">
        <v>1</v>
      </c>
      <c r="G30" s="15"/>
      <c r="H30" s="14"/>
      <c r="I30" s="9" t="s">
        <v>48</v>
      </c>
    </row>
    <row r="31" spans="1:9" s="16" customFormat="1" ht="18.75">
      <c r="A31" s="9">
        <v>17</v>
      </c>
      <c r="B31" s="17" t="s">
        <v>53</v>
      </c>
      <c r="C31" s="14" t="s">
        <v>54</v>
      </c>
      <c r="D31" s="14" t="s">
        <v>55</v>
      </c>
      <c r="E31" s="15">
        <f>C10/10</f>
        <v>5.2</v>
      </c>
      <c r="F31" s="15">
        <f>E31</f>
        <v>5.2</v>
      </c>
      <c r="G31" s="15"/>
      <c r="H31" s="14"/>
      <c r="I31" s="9" t="s">
        <v>68</v>
      </c>
    </row>
    <row r="32" spans="1:9" s="16" customFormat="1" ht="18.75">
      <c r="A32" s="9">
        <v>18</v>
      </c>
      <c r="B32" s="17" t="s">
        <v>56</v>
      </c>
      <c r="C32" s="14"/>
      <c r="D32" s="14" t="s">
        <v>47</v>
      </c>
      <c r="E32" s="15">
        <v>1</v>
      </c>
      <c r="F32" s="15"/>
      <c r="G32" s="15"/>
      <c r="H32" s="14"/>
      <c r="I32" s="10"/>
    </row>
    <row r="33" spans="1:9" s="16" customFormat="1" ht="18.75">
      <c r="A33" s="9">
        <v>19</v>
      </c>
      <c r="B33" s="19" t="s">
        <v>57</v>
      </c>
      <c r="C33" s="14" t="s">
        <v>58</v>
      </c>
      <c r="D33" s="14" t="s">
        <v>59</v>
      </c>
      <c r="E33" s="15">
        <v>1</v>
      </c>
      <c r="F33" s="15">
        <v>1</v>
      </c>
      <c r="G33" s="15"/>
      <c r="H33" s="14"/>
      <c r="I33" s="9" t="s">
        <v>60</v>
      </c>
    </row>
    <row r="34" spans="1:9" s="16" customFormat="1" ht="18.75">
      <c r="A34" s="9">
        <v>20</v>
      </c>
      <c r="B34" s="17" t="s">
        <v>61</v>
      </c>
      <c r="C34" s="14"/>
      <c r="D34" s="14" t="s">
        <v>62</v>
      </c>
      <c r="E34" s="15">
        <v>40</v>
      </c>
      <c r="F34" s="15">
        <v>20</v>
      </c>
      <c r="G34" s="15">
        <v>20</v>
      </c>
      <c r="H34" s="14"/>
      <c r="I34" s="10"/>
    </row>
    <row r="35" spans="1:9" s="16" customFormat="1" ht="18.75">
      <c r="A35" s="9">
        <v>21</v>
      </c>
      <c r="B35" s="19" t="s">
        <v>63</v>
      </c>
      <c r="C35" s="14"/>
      <c r="D35" s="14" t="s">
        <v>47</v>
      </c>
      <c r="E35" s="15">
        <v>20</v>
      </c>
      <c r="F35" s="15">
        <v>10</v>
      </c>
      <c r="G35" s="15">
        <v>10</v>
      </c>
      <c r="H35" s="14"/>
      <c r="I35" s="10"/>
    </row>
    <row r="36" spans="1:9" s="16" customFormat="1" ht="18.75">
      <c r="A36" s="9">
        <v>22</v>
      </c>
      <c r="B36" s="19" t="s">
        <v>64</v>
      </c>
      <c r="C36" s="14"/>
      <c r="D36" s="14" t="s">
        <v>47</v>
      </c>
      <c r="E36" s="15">
        <v>10</v>
      </c>
      <c r="F36" s="15">
        <v>5</v>
      </c>
      <c r="G36" s="15">
        <v>5</v>
      </c>
      <c r="H36" s="14"/>
      <c r="I36" s="10"/>
    </row>
    <row r="37" spans="1:9" s="16" customFormat="1" ht="18.75">
      <c r="A37" s="9">
        <v>23</v>
      </c>
      <c r="B37" s="17" t="s">
        <v>69</v>
      </c>
      <c r="C37" s="14"/>
      <c r="D37" s="14" t="s">
        <v>47</v>
      </c>
      <c r="E37" s="15">
        <v>5</v>
      </c>
      <c r="F37" s="15">
        <v>5</v>
      </c>
      <c r="G37" s="15"/>
      <c r="H37" s="14"/>
      <c r="I37" s="10"/>
    </row>
    <row r="38" spans="1:9" s="16" customFormat="1" ht="18.75">
      <c r="A38" s="9">
        <v>24</v>
      </c>
      <c r="B38" s="17" t="s">
        <v>52</v>
      </c>
      <c r="C38" s="14"/>
      <c r="D38" s="14" t="s">
        <v>47</v>
      </c>
      <c r="E38" s="15">
        <v>5</v>
      </c>
      <c r="F38" s="15">
        <v>5</v>
      </c>
      <c r="G38" s="15"/>
      <c r="H38" s="14"/>
      <c r="I38" s="9" t="s">
        <v>48</v>
      </c>
    </row>
    <row r="39" spans="1:9" s="16" customFormat="1">
      <c r="A39" s="20"/>
      <c r="B39" s="21"/>
      <c r="C39" s="22"/>
      <c r="D39" s="23"/>
      <c r="E39" s="24"/>
      <c r="F39" s="24"/>
      <c r="G39" s="24"/>
      <c r="H39" s="23"/>
      <c r="I39" s="25"/>
    </row>
    <row r="40" spans="1:9" s="34" customFormat="1">
      <c r="A40" s="28"/>
      <c r="B40" s="29"/>
      <c r="C40" s="30"/>
      <c r="D40" s="30"/>
      <c r="E40" s="31"/>
      <c r="F40" s="30"/>
      <c r="G40" s="30"/>
      <c r="H40" s="32"/>
      <c r="I40" s="33"/>
    </row>
    <row r="41" spans="1:9">
      <c r="E41" s="63" t="s">
        <v>110</v>
      </c>
      <c r="F41" s="63"/>
      <c r="G41" s="63"/>
      <c r="H41" s="63"/>
      <c r="I41" s="63"/>
    </row>
    <row r="42" spans="1:9">
      <c r="B42" s="64" t="s">
        <v>66</v>
      </c>
      <c r="C42" s="64"/>
      <c r="D42" s="35"/>
      <c r="E42" s="64" t="s">
        <v>67</v>
      </c>
      <c r="F42" s="64"/>
      <c r="G42" s="64"/>
      <c r="H42" s="64"/>
      <c r="I42" s="64"/>
    </row>
    <row r="43" spans="1:9" ht="17.25">
      <c r="C43" s="36"/>
      <c r="D43" s="36"/>
      <c r="E43" s="36"/>
      <c r="F43" s="36"/>
      <c r="G43" s="36"/>
      <c r="H43" s="36"/>
      <c r="I43" s="36"/>
    </row>
    <row r="44" spans="1:9">
      <c r="A44" s="37"/>
      <c r="B44" s="37"/>
      <c r="C44" s="37"/>
      <c r="D44" s="37"/>
      <c r="E44" s="37"/>
      <c r="F44" s="37"/>
      <c r="G44" s="37"/>
    </row>
    <row r="47" spans="1:9">
      <c r="B47" s="64" t="s">
        <v>111</v>
      </c>
      <c r="C47" s="64"/>
      <c r="E47" s="64" t="s">
        <v>111</v>
      </c>
      <c r="F47" s="64"/>
      <c r="G47" s="64"/>
      <c r="H47" s="64"/>
      <c r="I47" s="64"/>
    </row>
  </sheetData>
  <mergeCells count="21">
    <mergeCell ref="I13:I14"/>
    <mergeCell ref="E41:I41"/>
    <mergeCell ref="B42:C42"/>
    <mergeCell ref="E42:I42"/>
    <mergeCell ref="E47:I47"/>
    <mergeCell ref="B47:C47"/>
    <mergeCell ref="A4:B4"/>
    <mergeCell ref="A6:I6"/>
    <mergeCell ref="A7:I7"/>
    <mergeCell ref="A8:I8"/>
    <mergeCell ref="A13:A14"/>
    <mergeCell ref="B13:B14"/>
    <mergeCell ref="C13:C14"/>
    <mergeCell ref="D13:D14"/>
    <mergeCell ref="E13:H13"/>
    <mergeCell ref="A1:B1"/>
    <mergeCell ref="C1:I1"/>
    <mergeCell ref="A2:B2"/>
    <mergeCell ref="C2:I2"/>
    <mergeCell ref="A3:B3"/>
    <mergeCell ref="C3:I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6145" r:id="rId3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6145" r:id="rId3"/>
      </mc:Fallback>
    </mc:AlternateContent>
    <mc:AlternateContent xmlns:mc="http://schemas.openxmlformats.org/markup-compatibility/2006">
      <mc:Choice Requires="x14">
        <oleObject progId="Equation.3" shapeId="6146" r:id="rId5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6146" r:id="rId5"/>
      </mc:Fallback>
    </mc:AlternateContent>
    <mc:AlternateContent xmlns:mc="http://schemas.openxmlformats.org/markup-compatibility/2006">
      <mc:Choice Requires="x14">
        <oleObject progId="Equation.3" shapeId="6147" r:id="rId6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6147" r:id="rId6"/>
      </mc:Fallback>
    </mc:AlternateContent>
    <mc:AlternateContent xmlns:mc="http://schemas.openxmlformats.org/markup-compatibility/2006">
      <mc:Choice Requires="x14">
        <oleObject progId="Equation.3" shapeId="6148" r:id="rId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148" r:id="rId7"/>
      </mc:Fallback>
    </mc:AlternateContent>
    <mc:AlternateContent xmlns:mc="http://schemas.openxmlformats.org/markup-compatibility/2006">
      <mc:Choice Requires="x14">
        <oleObject progId="Equation.3" shapeId="6149" r:id="rId8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6149" r:id="rId8"/>
      </mc:Fallback>
    </mc:AlternateContent>
    <mc:AlternateContent xmlns:mc="http://schemas.openxmlformats.org/markup-compatibility/2006">
      <mc:Choice Requires="x14">
        <oleObject progId="Equation.3" shapeId="6150" r:id="rId9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6150" r:id="rId9"/>
      </mc:Fallback>
    </mc:AlternateContent>
    <mc:AlternateContent xmlns:mc="http://schemas.openxmlformats.org/markup-compatibility/2006">
      <mc:Choice Requires="x14">
        <oleObject progId="Equation.3" shapeId="6151" r:id="rId10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6151" r:id="rId10"/>
      </mc:Fallback>
    </mc:AlternateContent>
    <mc:AlternateContent xmlns:mc="http://schemas.openxmlformats.org/markup-compatibility/2006">
      <mc:Choice Requires="x14">
        <oleObject progId="Equation.3" shapeId="6152" r:id="rId11">
          <objectPr defaultSize="0" autoPict="0" r:id="rId12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6152" r:id="rId11"/>
      </mc:Fallback>
    </mc:AlternateContent>
    <mc:AlternateContent xmlns:mc="http://schemas.openxmlformats.org/markup-compatibility/2006">
      <mc:Choice Requires="x14">
        <oleObject progId="Equation.3" shapeId="6153" r:id="rId13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153" r:id="rId13"/>
      </mc:Fallback>
    </mc:AlternateContent>
    <mc:AlternateContent xmlns:mc="http://schemas.openxmlformats.org/markup-compatibility/2006">
      <mc:Choice Requires="x14">
        <oleObject progId="Equation.3" shapeId="6154" r:id="rId14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154" r:id="rId14"/>
      </mc:Fallback>
    </mc:AlternateContent>
    <mc:AlternateContent xmlns:mc="http://schemas.openxmlformats.org/markup-compatibility/2006">
      <mc:Choice Requires="x14">
        <oleObject progId="Equation.3" shapeId="6155" r:id="rId15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155" r:id="rId15"/>
      </mc:Fallback>
    </mc:AlternateContent>
    <mc:AlternateContent xmlns:mc="http://schemas.openxmlformats.org/markup-compatibility/2006">
      <mc:Choice Requires="x14">
        <oleObject progId="Equation.3" shapeId="6156" r:id="rId1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156" r:id="rId16"/>
      </mc:Fallback>
    </mc:AlternateContent>
    <mc:AlternateContent xmlns:mc="http://schemas.openxmlformats.org/markup-compatibility/2006">
      <mc:Choice Requires="x14">
        <oleObject progId="Equation.3" shapeId="6161" r:id="rId17">
          <objectPr defaultSize="0" autoPict="0" r:id="rId12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6161" r:id="rId17"/>
      </mc:Fallback>
    </mc:AlternateContent>
    <mc:AlternateContent xmlns:mc="http://schemas.openxmlformats.org/markup-compatibility/2006">
      <mc:Choice Requires="x14">
        <oleObject progId="Equation.3" shapeId="6162" r:id="rId18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6162" r:id="rId18"/>
      </mc:Fallback>
    </mc:AlternateContent>
    <mc:AlternateContent xmlns:mc="http://schemas.openxmlformats.org/markup-compatibility/2006">
      <mc:Choice Requires="x14">
        <oleObject progId="Equation.3" shapeId="6163" r:id="rId19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6163" r:id="rId19"/>
      </mc:Fallback>
    </mc:AlternateContent>
    <mc:AlternateContent xmlns:mc="http://schemas.openxmlformats.org/markup-compatibility/2006">
      <mc:Choice Requires="x14">
        <oleObject progId="Equation.3" shapeId="6164" r:id="rId20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6164" r:id="rId20"/>
      </mc:Fallback>
    </mc:AlternateContent>
    <mc:AlternateContent xmlns:mc="http://schemas.openxmlformats.org/markup-compatibility/2006">
      <mc:Choice Requires="x14">
        <oleObject progId="Equation.3" shapeId="6165" r:id="rId21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165" r:id="rId21"/>
      </mc:Fallback>
    </mc:AlternateContent>
    <mc:AlternateContent xmlns:mc="http://schemas.openxmlformats.org/markup-compatibility/2006">
      <mc:Choice Requires="x14">
        <oleObject progId="Equation.3" shapeId="6170" r:id="rId22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6170" r:id="rId22"/>
      </mc:Fallback>
    </mc:AlternateContent>
    <mc:AlternateContent xmlns:mc="http://schemas.openxmlformats.org/markup-compatibility/2006">
      <mc:Choice Requires="x14">
        <oleObject progId="Equation.3" shapeId="6171" r:id="rId23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6171" r:id="rId23"/>
      </mc:Fallback>
    </mc:AlternateContent>
    <mc:AlternateContent xmlns:mc="http://schemas.openxmlformats.org/markup-compatibility/2006">
      <mc:Choice Requires="x14">
        <oleObject progId="Equation.3" shapeId="6172" r:id="rId24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6172" r:id="rId24"/>
      </mc:Fallback>
    </mc:AlternateContent>
    <mc:AlternateContent xmlns:mc="http://schemas.openxmlformats.org/markup-compatibility/2006">
      <mc:Choice Requires="x14">
        <oleObject progId="Equation.3" shapeId="6173" r:id="rId25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173" r:id="rId25"/>
      </mc:Fallback>
    </mc:AlternateContent>
    <mc:AlternateContent xmlns:mc="http://schemas.openxmlformats.org/markup-compatibility/2006">
      <mc:Choice Requires="x14">
        <oleObject progId="Equation.3" shapeId="6174" r:id="rId2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174" r:id="rId26"/>
      </mc:Fallback>
    </mc:AlternateContent>
    <mc:AlternateContent xmlns:mc="http://schemas.openxmlformats.org/markup-compatibility/2006">
      <mc:Choice Requires="x14">
        <oleObject progId="Equation.3" shapeId="6175" r:id="rId2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175" r:id="rId27"/>
      </mc:Fallback>
    </mc:AlternateContent>
    <mc:AlternateContent xmlns:mc="http://schemas.openxmlformats.org/markup-compatibility/2006">
      <mc:Choice Requires="x14">
        <oleObject progId="Equation.3" shapeId="6176" r:id="rId2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176" r:id="rId28"/>
      </mc:Fallback>
    </mc:AlternateContent>
    <mc:AlternateContent xmlns:mc="http://schemas.openxmlformats.org/markup-compatibility/2006">
      <mc:Choice Requires="x14">
        <oleObject progId="Equation.3" shapeId="6177" r:id="rId29">
          <objectPr defaultSize="0" autoPict="0" r:id="rId4">
            <anchor moveWithCells="1" siz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6177" r:id="rId29"/>
      </mc:Fallback>
    </mc:AlternateContent>
    <mc:AlternateContent xmlns:mc="http://schemas.openxmlformats.org/markup-compatibility/2006">
      <mc:Choice Requires="x14">
        <oleObject progId="Equation.3" shapeId="6178" r:id="rId30">
          <objectPr defaultSize="0" autoPict="0" r:id="rId4">
            <anchor moveWithCells="1" siz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6178" r:id="rId30"/>
      </mc:Fallback>
    </mc:AlternateContent>
    <mc:AlternateContent xmlns:mc="http://schemas.openxmlformats.org/markup-compatibility/2006">
      <mc:Choice Requires="x14">
        <oleObject progId="Equation.3" shapeId="6179" r:id="rId31">
          <objectPr defaultSize="0" autoPict="0" r:id="rId4">
            <anchor moveWithCells="1" siz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6179" r:id="rId31"/>
      </mc:Fallback>
    </mc:AlternateContent>
    <mc:AlternateContent xmlns:mc="http://schemas.openxmlformats.org/markup-compatibility/2006">
      <mc:Choice Requires="x14">
        <oleObject progId="Equation.3" shapeId="6180" r:id="rId32">
          <objectPr defaultSize="0" autoPict="0" r:id="rId4">
            <anchor moveWithCells="1" siz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6180" r:id="rId32"/>
      </mc:Fallback>
    </mc:AlternateContent>
    <mc:AlternateContent xmlns:mc="http://schemas.openxmlformats.org/markup-compatibility/2006">
      <mc:Choice Requires="x14">
        <oleObject progId="Equation.3" shapeId="6185" r:id="rId33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6185" r:id="rId33"/>
      </mc:Fallback>
    </mc:AlternateContent>
    <mc:AlternateContent xmlns:mc="http://schemas.openxmlformats.org/markup-compatibility/2006">
      <mc:Choice Requires="x14">
        <oleObject progId="Equation.3" shapeId="6186" r:id="rId34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6186" r:id="rId34"/>
      </mc:Fallback>
    </mc:AlternateContent>
    <mc:AlternateContent xmlns:mc="http://schemas.openxmlformats.org/markup-compatibility/2006">
      <mc:Choice Requires="x14">
        <oleObject progId="Equation.3" shapeId="6187" r:id="rId35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6187" r:id="rId35"/>
      </mc:Fallback>
    </mc:AlternateContent>
    <mc:AlternateContent xmlns:mc="http://schemas.openxmlformats.org/markup-compatibility/2006">
      <mc:Choice Requires="x14">
        <oleObject progId="Equation.3" shapeId="6188" r:id="rId36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6188" r:id="rId36"/>
      </mc:Fallback>
    </mc:AlternateContent>
    <mc:AlternateContent xmlns:mc="http://schemas.openxmlformats.org/markup-compatibility/2006">
      <mc:Choice Requires="x14">
        <oleObject progId="Equation.3" shapeId="6189" r:id="rId37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6189" r:id="rId37"/>
      </mc:Fallback>
    </mc:AlternateContent>
    <mc:AlternateContent xmlns:mc="http://schemas.openxmlformats.org/markup-compatibility/2006">
      <mc:Choice Requires="x14">
        <oleObject progId="Equation.3" shapeId="6190" r:id="rId38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6190" r:id="rId38"/>
      </mc:Fallback>
    </mc:AlternateContent>
    <mc:AlternateContent xmlns:mc="http://schemas.openxmlformats.org/markup-compatibility/2006">
      <mc:Choice Requires="x14">
        <oleObject progId="Equation.3" shapeId="6191" r:id="rId39">
          <objectPr defaultSize="0" autoPict="0" r:id="rId4">
            <anchor moveWithCells="1" siz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123825</xdr:colOff>
                <xdr:row>32</xdr:row>
                <xdr:rowOff>0</xdr:rowOff>
              </to>
            </anchor>
          </objectPr>
        </oleObject>
      </mc:Choice>
      <mc:Fallback>
        <oleObject progId="Equation.3" shapeId="6191" r:id="rId39"/>
      </mc:Fallback>
    </mc:AlternateContent>
    <mc:AlternateContent xmlns:mc="http://schemas.openxmlformats.org/markup-compatibility/2006">
      <mc:Choice Requires="x14">
        <oleObject progId="Equation.3" shapeId="6192" r:id="rId40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6192" r:id="rId40"/>
      </mc:Fallback>
    </mc:AlternateContent>
    <mc:AlternateContent xmlns:mc="http://schemas.openxmlformats.org/markup-compatibility/2006">
      <mc:Choice Requires="x14">
        <oleObject progId="Equation.3" shapeId="6193" r:id="rId41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6193" r:id="rId41"/>
      </mc:Fallback>
    </mc:AlternateContent>
    <mc:AlternateContent xmlns:mc="http://schemas.openxmlformats.org/markup-compatibility/2006">
      <mc:Choice Requires="x14">
        <oleObject progId="Equation.3" shapeId="6194" r:id="rId42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6194" r:id="rId42"/>
      </mc:Fallback>
    </mc:AlternateContent>
    <mc:AlternateContent xmlns:mc="http://schemas.openxmlformats.org/markup-compatibility/2006">
      <mc:Choice Requires="x14">
        <oleObject progId="Equation.3" shapeId="6195" r:id="rId43">
          <objectPr defaultSize="0" autoPict="0" r:id="rId4">
            <anchor moveWithCells="1" sizeWithCells="1">
              <from>
                <xdr:col>1</xdr:col>
                <xdr:colOff>0</xdr:colOff>
                <xdr:row>37</xdr:row>
                <xdr:rowOff>38100</xdr:rowOff>
              </from>
              <to>
                <xdr:col>1</xdr:col>
                <xdr:colOff>123825</xdr:colOff>
                <xdr:row>37</xdr:row>
                <xdr:rowOff>38100</xdr:rowOff>
              </to>
            </anchor>
          </objectPr>
        </oleObject>
      </mc:Choice>
      <mc:Fallback>
        <oleObject progId="Equation.3" shapeId="6195" r:id="rId43"/>
      </mc:Fallback>
    </mc:AlternateContent>
    <mc:AlternateContent xmlns:mc="http://schemas.openxmlformats.org/markup-compatibility/2006">
      <mc:Choice Requires="x14">
        <oleObject progId="Equation.3" shapeId="6199" r:id="rId44">
          <objectPr defaultSize="0" autoPict="0" r:id="rId12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6199" r:id="rId44"/>
      </mc:Fallback>
    </mc:AlternateContent>
    <mc:AlternateContent xmlns:mc="http://schemas.openxmlformats.org/markup-compatibility/2006">
      <mc:Choice Requires="x14">
        <oleObject progId="Equation.3" shapeId="6200" r:id="rId45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6200" r:id="rId45"/>
      </mc:Fallback>
    </mc:AlternateContent>
    <mc:AlternateContent xmlns:mc="http://schemas.openxmlformats.org/markup-compatibility/2006">
      <mc:Choice Requires="x14">
        <oleObject progId="Equation.3" shapeId="6201" r:id="rId46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6201" r:id="rId46"/>
      </mc:Fallback>
    </mc:AlternateContent>
    <mc:AlternateContent xmlns:mc="http://schemas.openxmlformats.org/markup-compatibility/2006">
      <mc:Choice Requires="x14">
        <oleObject progId="Equation.3" shapeId="6202" r:id="rId47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6202" r:id="rId47"/>
      </mc:Fallback>
    </mc:AlternateContent>
    <mc:AlternateContent xmlns:mc="http://schemas.openxmlformats.org/markup-compatibility/2006">
      <mc:Choice Requires="x14">
        <oleObject progId="Equation.3" shapeId="6203" r:id="rId48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6203" r:id="rId48"/>
      </mc:Fallback>
    </mc:AlternateContent>
    <mc:AlternateContent xmlns:mc="http://schemas.openxmlformats.org/markup-compatibility/2006">
      <mc:Choice Requires="x14">
        <oleObject progId="Equation.3" shapeId="6204" r:id="rId49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6204" r:id="rId49"/>
      </mc:Fallback>
    </mc:AlternateContent>
    <mc:AlternateContent xmlns:mc="http://schemas.openxmlformats.org/markup-compatibility/2006">
      <mc:Choice Requires="x14">
        <oleObject progId="Equation.3" shapeId="6205" r:id="rId50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6205" r:id="rId50"/>
      </mc:Fallback>
    </mc:AlternateContent>
    <mc:AlternateContent xmlns:mc="http://schemas.openxmlformats.org/markup-compatibility/2006">
      <mc:Choice Requires="x14">
        <oleObject progId="Equation.3" shapeId="6206" r:id="rId51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6206" r:id="rId51"/>
      </mc:Fallback>
    </mc:AlternateContent>
    <mc:AlternateContent xmlns:mc="http://schemas.openxmlformats.org/markup-compatibility/2006">
      <mc:Choice Requires="x14">
        <oleObject progId="Equation.3" shapeId="6207" r:id="rId52">
          <objectPr defaultSize="0" autoPict="0" r:id="rId12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6207" r:id="rId52"/>
      </mc:Fallback>
    </mc:AlternateContent>
    <mc:AlternateContent xmlns:mc="http://schemas.openxmlformats.org/markup-compatibility/2006">
      <mc:Choice Requires="x14">
        <oleObject progId="Equation.3" shapeId="6208" r:id="rId53">
          <objectPr defaultSize="0" autoPict="0" r:id="rId12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6208" r:id="rId53"/>
      </mc:Fallback>
    </mc:AlternateContent>
    <mc:AlternateContent xmlns:mc="http://schemas.openxmlformats.org/markup-compatibility/2006">
      <mc:Choice Requires="x14">
        <oleObject progId="Equation.3" shapeId="6209" r:id="rId54">
          <objectPr defaultSize="0" autoPict="0" r:id="rId4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6209" r:id="rId54"/>
      </mc:Fallback>
    </mc:AlternateContent>
    <mc:AlternateContent xmlns:mc="http://schemas.openxmlformats.org/markup-compatibility/2006">
      <mc:Choice Requires="x14">
        <oleObject progId="Equation.3" shapeId="6210" r:id="rId55">
          <objectPr defaultSize="0" autoPict="0" r:id="rId12">
            <anchor moveWithCells="1" siz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123825</xdr:colOff>
                <xdr:row>43</xdr:row>
                <xdr:rowOff>0</xdr:rowOff>
              </to>
            </anchor>
          </objectPr>
        </oleObject>
      </mc:Choice>
      <mc:Fallback>
        <oleObject progId="Equation.3" shapeId="6210" r:id="rId55"/>
      </mc:Fallback>
    </mc:AlternateContent>
    <mc:AlternateContent xmlns:mc="http://schemas.openxmlformats.org/markup-compatibility/2006">
      <mc:Choice Requires="x14">
        <oleObject progId="Equation.3" shapeId="6211" r:id="rId5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211" r:id="rId56"/>
      </mc:Fallback>
    </mc:AlternateContent>
    <mc:AlternateContent xmlns:mc="http://schemas.openxmlformats.org/markup-compatibility/2006">
      <mc:Choice Requires="x14">
        <oleObject progId="Equation.3" shapeId="6212" r:id="rId5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212" r:id="rId57"/>
      </mc:Fallback>
    </mc:AlternateContent>
    <mc:AlternateContent xmlns:mc="http://schemas.openxmlformats.org/markup-compatibility/2006">
      <mc:Choice Requires="x14">
        <oleObject progId="Equation.3" shapeId="6213" r:id="rId5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213" r:id="rId58"/>
      </mc:Fallback>
    </mc:AlternateContent>
    <mc:AlternateContent xmlns:mc="http://schemas.openxmlformats.org/markup-compatibility/2006">
      <mc:Choice Requires="x14">
        <oleObject progId="Equation.3" shapeId="6214" r:id="rId59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214" r:id="rId59"/>
      </mc:Fallback>
    </mc:AlternateContent>
    <mc:AlternateContent xmlns:mc="http://schemas.openxmlformats.org/markup-compatibility/2006">
      <mc:Choice Requires="x14">
        <oleObject progId="Equation.3" shapeId="6216" r:id="rId60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6216" r:id="rId60"/>
      </mc:Fallback>
    </mc:AlternateContent>
    <mc:AlternateContent xmlns:mc="http://schemas.openxmlformats.org/markup-compatibility/2006">
      <mc:Choice Requires="x14">
        <oleObject progId="Equation.3" shapeId="6217" r:id="rId61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6217" r:id="rId61"/>
      </mc:Fallback>
    </mc:AlternateContent>
    <mc:AlternateContent xmlns:mc="http://schemas.openxmlformats.org/markup-compatibility/2006">
      <mc:Choice Requires="x14">
        <oleObject progId="Equation.3" shapeId="6218" r:id="rId62">
          <objectPr defaultSize="0" autoPict="0" r:id="rId12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6218" r:id="rId62"/>
      </mc:Fallback>
    </mc:AlternateContent>
    <mc:AlternateContent xmlns:mc="http://schemas.openxmlformats.org/markup-compatibility/2006">
      <mc:Choice Requires="x14">
        <oleObject progId="Equation.3" shapeId="6219" r:id="rId63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6219" r:id="rId63"/>
      </mc:Fallback>
    </mc:AlternateContent>
    <mc:AlternateContent xmlns:mc="http://schemas.openxmlformats.org/markup-compatibility/2006">
      <mc:Choice Requires="x14">
        <oleObject progId="Equation.3" shapeId="6220" r:id="rId64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6220" r:id="rId64"/>
      </mc:Fallback>
    </mc:AlternateContent>
    <mc:AlternateContent xmlns:mc="http://schemas.openxmlformats.org/markup-compatibility/2006">
      <mc:Choice Requires="x14">
        <oleObject progId="Equation.3" shapeId="6221" r:id="rId65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6221" r:id="rId65"/>
      </mc:Fallback>
    </mc:AlternateContent>
    <mc:AlternateContent xmlns:mc="http://schemas.openxmlformats.org/markup-compatibility/2006">
      <mc:Choice Requires="x14">
        <oleObject progId="Equation.3" shapeId="6222" r:id="rId66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6222" r:id="rId66"/>
      </mc:Fallback>
    </mc:AlternateContent>
    <mc:AlternateContent xmlns:mc="http://schemas.openxmlformats.org/markup-compatibility/2006">
      <mc:Choice Requires="x14">
        <oleObject progId="Equation.3" shapeId="6223" r:id="rId67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6223" r:id="rId67"/>
      </mc:Fallback>
    </mc:AlternateContent>
    <mc:AlternateContent xmlns:mc="http://schemas.openxmlformats.org/markup-compatibility/2006">
      <mc:Choice Requires="x14">
        <oleObject progId="Equation.3" shapeId="6224" r:id="rId68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6224" r:id="rId68"/>
      </mc:Fallback>
    </mc:AlternateContent>
    <mc:AlternateContent xmlns:mc="http://schemas.openxmlformats.org/markup-compatibility/2006">
      <mc:Choice Requires="x14">
        <oleObject progId="Equation.3" shapeId="6225" r:id="rId69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6225" r:id="rId69"/>
      </mc:Fallback>
    </mc:AlternateContent>
    <mc:AlternateContent xmlns:mc="http://schemas.openxmlformats.org/markup-compatibility/2006">
      <mc:Choice Requires="x14">
        <oleObject progId="Equation.3" shapeId="6226" r:id="rId70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38100</xdr:rowOff>
              </from>
              <to>
                <xdr:col>1</xdr:col>
                <xdr:colOff>123825</xdr:colOff>
                <xdr:row>22</xdr:row>
                <xdr:rowOff>38100</xdr:rowOff>
              </to>
            </anchor>
          </objectPr>
        </oleObject>
      </mc:Choice>
      <mc:Fallback>
        <oleObject progId="Equation.3" shapeId="6226" r:id="rId70"/>
      </mc:Fallback>
    </mc:AlternateContent>
    <mc:AlternateContent xmlns:mc="http://schemas.openxmlformats.org/markup-compatibility/2006">
      <mc:Choice Requires="x14">
        <oleObject progId="Equation.3" shapeId="6227" r:id="rId71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6227" r:id="rId71"/>
      </mc:Fallback>
    </mc:AlternateContent>
    <mc:AlternateContent xmlns:mc="http://schemas.openxmlformats.org/markup-compatibility/2006">
      <mc:Choice Requires="x14">
        <oleObject progId="Equation.3" shapeId="6228" r:id="rId72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6228" r:id="rId72"/>
      </mc:Fallback>
    </mc:AlternateContent>
    <mc:AlternateContent xmlns:mc="http://schemas.openxmlformats.org/markup-compatibility/2006">
      <mc:Choice Requires="x14">
        <oleObject progId="Equation.3" shapeId="6229" r:id="rId73">
          <objectPr defaultSize="0" autoPict="0" r:id="rId4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6229" r:id="rId73"/>
      </mc:Fallback>
    </mc:AlternateContent>
    <mc:AlternateContent xmlns:mc="http://schemas.openxmlformats.org/markup-compatibility/2006">
      <mc:Choice Requires="x14">
        <oleObject progId="Equation.3" shapeId="6230" r:id="rId74">
          <objectPr defaultSize="0" autoPict="0" r:id="rId12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6230" r:id="rId74"/>
      </mc:Fallback>
    </mc:AlternateContent>
    <mc:AlternateContent xmlns:mc="http://schemas.openxmlformats.org/markup-compatibility/2006">
      <mc:Choice Requires="x14">
        <oleObject progId="Equation.3" shapeId="6231" r:id="rId75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6231" r:id="rId75"/>
      </mc:Fallback>
    </mc:AlternateContent>
    <mc:AlternateContent xmlns:mc="http://schemas.openxmlformats.org/markup-compatibility/2006">
      <mc:Choice Requires="x14">
        <oleObject progId="Equation.3" shapeId="6232" r:id="rId76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6232" r:id="rId76"/>
      </mc:Fallback>
    </mc:AlternateContent>
    <mc:AlternateContent xmlns:mc="http://schemas.openxmlformats.org/markup-compatibility/2006">
      <mc:Choice Requires="x14">
        <oleObject progId="Equation.3" shapeId="6233" r:id="rId77">
          <objectPr defaultSize="0" autoPict="0" r:id="rId4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6233" r:id="rId77"/>
      </mc:Fallback>
    </mc:AlternateContent>
    <mc:AlternateContent xmlns:mc="http://schemas.openxmlformats.org/markup-compatibility/2006">
      <mc:Choice Requires="x14">
        <oleObject progId="Equation.3" shapeId="6234" r:id="rId78">
          <objectPr defaultSize="0" autoPict="0" r:id="rId12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123825</xdr:colOff>
                <xdr:row>33</xdr:row>
                <xdr:rowOff>0</xdr:rowOff>
              </to>
            </anchor>
          </objectPr>
        </oleObject>
      </mc:Choice>
      <mc:Fallback>
        <oleObject progId="Equation.3" shapeId="6234" r:id="rId78"/>
      </mc:Fallback>
    </mc:AlternateContent>
    <mc:AlternateContent xmlns:mc="http://schemas.openxmlformats.org/markup-compatibility/2006">
      <mc:Choice Requires="x14">
        <oleObject progId="Equation.3" shapeId="6235" r:id="rId79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38100</xdr:rowOff>
              </from>
              <to>
                <xdr:col>1</xdr:col>
                <xdr:colOff>123825</xdr:colOff>
                <xdr:row>23</xdr:row>
                <xdr:rowOff>38100</xdr:rowOff>
              </to>
            </anchor>
          </objectPr>
        </oleObject>
      </mc:Choice>
      <mc:Fallback>
        <oleObject progId="Equation.3" shapeId="6235" r:id="rId79"/>
      </mc:Fallback>
    </mc:AlternateContent>
    <mc:AlternateContent xmlns:mc="http://schemas.openxmlformats.org/markup-compatibility/2006">
      <mc:Choice Requires="x14">
        <oleObject progId="Equation.3" shapeId="6236" r:id="rId80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38100</xdr:rowOff>
              </from>
              <to>
                <xdr:col>1</xdr:col>
                <xdr:colOff>123825</xdr:colOff>
                <xdr:row>24</xdr:row>
                <xdr:rowOff>38100</xdr:rowOff>
              </to>
            </anchor>
          </objectPr>
        </oleObject>
      </mc:Choice>
      <mc:Fallback>
        <oleObject progId="Equation.3" shapeId="6236" r:id="rId80"/>
      </mc:Fallback>
    </mc:AlternateContent>
    <mc:AlternateContent xmlns:mc="http://schemas.openxmlformats.org/markup-compatibility/2006">
      <mc:Choice Requires="x14">
        <oleObject progId="Equation.3" shapeId="6237" r:id="rId81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38100</xdr:rowOff>
              </from>
              <to>
                <xdr:col>1</xdr:col>
                <xdr:colOff>123825</xdr:colOff>
                <xdr:row>25</xdr:row>
                <xdr:rowOff>38100</xdr:rowOff>
              </to>
            </anchor>
          </objectPr>
        </oleObject>
      </mc:Choice>
      <mc:Fallback>
        <oleObject progId="Equation.3" shapeId="6237" r:id="rId81"/>
      </mc:Fallback>
    </mc:AlternateContent>
    <mc:AlternateContent xmlns:mc="http://schemas.openxmlformats.org/markup-compatibility/2006">
      <mc:Choice Requires="x14">
        <oleObject progId="Equation.3" shapeId="6238" r:id="rId82">
          <objectPr defaultSize="0" autoPict="0" r:id="rId4">
            <anchor moveWithCells="1" sizeWithCells="1">
              <from>
                <xdr:col>1</xdr:col>
                <xdr:colOff>0</xdr:colOff>
                <xdr:row>26</xdr:row>
                <xdr:rowOff>38100</xdr:rowOff>
              </from>
              <to>
                <xdr:col>1</xdr:col>
                <xdr:colOff>123825</xdr:colOff>
                <xdr:row>26</xdr:row>
                <xdr:rowOff>38100</xdr:rowOff>
              </to>
            </anchor>
          </objectPr>
        </oleObject>
      </mc:Choice>
      <mc:Fallback>
        <oleObject progId="Equation.3" shapeId="6238" r:id="rId8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TIỆN 1 CĐ</vt:lpstr>
      <vt:lpstr>PHAY 1 CĐ</vt:lpstr>
      <vt:lpstr>PHAY 1 TCN</vt:lpstr>
      <vt:lpstr>TIỆN 1 TCN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2016-12-08T09:16:45Z</dcterms:created>
  <dcterms:modified xsi:type="dcterms:W3CDTF">2017-07-12T05:58:38Z</dcterms:modified>
</cp:coreProperties>
</file>